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68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generico'!$B$2:$G$103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43" l="1"/>
  <c r="K49" i="43" s="1"/>
  <c r="G48" i="43"/>
  <c r="K47" i="43" s="1"/>
  <c r="G65" i="43" l="1"/>
  <c r="G62" i="43"/>
  <c r="G11" i="43" l="1"/>
  <c r="D99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55" i="43"/>
  <c r="G26" i="43"/>
  <c r="G81" i="43" l="1"/>
  <c r="G80" i="43"/>
  <c r="G35" i="43"/>
  <c r="K79" i="43" l="1"/>
  <c r="G78" i="43" l="1"/>
  <c r="G77" i="43" s="1"/>
  <c r="G76" i="43"/>
  <c r="G74" i="43"/>
  <c r="G73" i="43"/>
  <c r="G72" i="43"/>
  <c r="G68" i="43"/>
  <c r="G67" i="43"/>
  <c r="G66" i="43"/>
  <c r="G64" i="43"/>
  <c r="G63" i="43"/>
  <c r="G61" i="43"/>
  <c r="G60" i="43"/>
  <c r="G59" i="43"/>
  <c r="G70" i="43"/>
  <c r="G69" i="43"/>
  <c r="G56" i="43"/>
  <c r="G54" i="43"/>
  <c r="G46" i="43"/>
  <c r="G44" i="43"/>
  <c r="G42" i="43"/>
  <c r="G38" i="43"/>
  <c r="K43" i="43" l="1"/>
  <c r="K45" i="43"/>
  <c r="G75" i="43"/>
  <c r="G58" i="43"/>
  <c r="G53" i="43"/>
  <c r="G52" i="43" s="1"/>
  <c r="G71" i="43"/>
  <c r="G41" i="43"/>
  <c r="G40" i="43" s="1"/>
  <c r="K39" i="43" s="1"/>
  <c r="G37" i="43"/>
  <c r="K36" i="43" s="1"/>
  <c r="G32" i="43"/>
  <c r="G31" i="43" s="1"/>
  <c r="G30" i="43"/>
  <c r="G25" i="43"/>
  <c r="G23" i="43"/>
  <c r="G19" i="43"/>
  <c r="G20" i="43"/>
  <c r="G21" i="43"/>
  <c r="G17" i="43"/>
  <c r="G16" i="43" s="1"/>
  <c r="G15" i="43"/>
  <c r="G13" i="43"/>
  <c r="K51" i="43" l="1"/>
  <c r="K24" i="43"/>
  <c r="G34" i="43"/>
  <c r="G33" i="43" s="1"/>
  <c r="G29" i="43"/>
  <c r="G28" i="43" s="1"/>
  <c r="K57" i="43"/>
  <c r="K18" i="43"/>
  <c r="K22" i="43"/>
  <c r="G14" i="43"/>
  <c r="G12" i="43"/>
  <c r="G10" i="43"/>
  <c r="K27" i="43" l="1"/>
  <c r="K9" i="43"/>
  <c r="K82" i="43" l="1"/>
  <c r="J47" i="43" s="1"/>
  <c r="I25" i="43" l="1"/>
  <c r="H20" i="43"/>
  <c r="H44" i="43"/>
  <c r="J43" i="43"/>
  <c r="I32" i="43"/>
  <c r="I69" i="43"/>
  <c r="I60" i="43"/>
  <c r="I35" i="43"/>
  <c r="H54" i="43"/>
  <c r="H67" i="43"/>
  <c r="H56" i="43"/>
  <c r="H72" i="43"/>
  <c r="I55" i="43"/>
  <c r="I72" i="43"/>
  <c r="I26" i="43"/>
  <c r="H11" i="43"/>
  <c r="H78" i="43"/>
  <c r="I67" i="43"/>
  <c r="H19" i="43"/>
  <c r="I23" i="43"/>
  <c r="H59" i="43"/>
  <c r="I44" i="43"/>
  <c r="I68" i="43"/>
  <c r="I42" i="43"/>
  <c r="I59" i="43"/>
  <c r="H60" i="43"/>
  <c r="H21" i="43"/>
  <c r="H55" i="43"/>
  <c r="I56" i="43"/>
  <c r="H13" i="43"/>
  <c r="I66" i="43"/>
  <c r="I63" i="43"/>
  <c r="I46" i="43"/>
  <c r="H25" i="43"/>
  <c r="H32" i="43"/>
  <c r="H74" i="43"/>
  <c r="I70" i="43"/>
  <c r="I74" i="43"/>
  <c r="H73" i="43"/>
  <c r="I78" i="43"/>
  <c r="H23" i="43"/>
  <c r="H30" i="43"/>
  <c r="I38" i="43"/>
  <c r="H68" i="43"/>
  <c r="H80" i="43"/>
  <c r="I20" i="43"/>
  <c r="H38" i="43"/>
  <c r="H26" i="43"/>
  <c r="H15" i="43"/>
  <c r="J45" i="43"/>
  <c r="J51" i="43"/>
  <c r="H65" i="43"/>
  <c r="H35" i="43"/>
  <c r="I81" i="43"/>
  <c r="I61" i="43"/>
  <c r="I64" i="43"/>
  <c r="I73" i="43"/>
  <c r="H61" i="43"/>
  <c r="I76" i="43"/>
  <c r="J9" i="43"/>
  <c r="J36" i="43"/>
  <c r="H81" i="43"/>
  <c r="H69" i="43"/>
  <c r="H62" i="43"/>
  <c r="J49" i="43"/>
  <c r="I54" i="43"/>
  <c r="H70" i="43"/>
  <c r="H64" i="43"/>
  <c r="I30" i="43"/>
  <c r="I15" i="43"/>
  <c r="D85" i="43"/>
  <c r="D86" i="43" s="1"/>
  <c r="D87" i="43" s="1"/>
  <c r="J18" i="43"/>
  <c r="J27" i="43"/>
  <c r="I11" i="43"/>
  <c r="I19" i="43"/>
  <c r="J39" i="43"/>
  <c r="H66" i="43"/>
  <c r="J24" i="43"/>
  <c r="I21" i="43"/>
  <c r="H48" i="43"/>
  <c r="H50" i="43"/>
  <c r="H42" i="43"/>
  <c r="I80" i="43"/>
  <c r="H17" i="43"/>
  <c r="J57" i="43"/>
  <c r="H63" i="43"/>
  <c r="H76" i="43"/>
  <c r="I17" i="43"/>
  <c r="I13" i="43"/>
  <c r="J79" i="43"/>
  <c r="J22" i="43"/>
  <c r="I62" i="43"/>
  <c r="I65" i="43"/>
  <c r="H46" i="43"/>
  <c r="I50" i="43"/>
  <c r="I48" i="43"/>
  <c r="D89" i="43"/>
  <c r="J82" i="43" l="1"/>
  <c r="D96" i="43"/>
  <c r="D100" i="43" s="1"/>
  <c r="D101" i="43" s="1"/>
  <c r="D90" i="43"/>
  <c r="D91" i="43" s="1"/>
  <c r="D93" i="43" s="1"/>
  <c r="D97" i="43"/>
  <c r="D103" i="43" l="1"/>
</calcChain>
</file>

<file path=xl/sharedStrings.xml><?xml version="1.0" encoding="utf-8"?>
<sst xmlns="http://schemas.openxmlformats.org/spreadsheetml/2006/main" count="300" uniqueCount="232">
  <si>
    <t>PINTURA</t>
  </si>
  <si>
    <t>ml</t>
  </si>
  <si>
    <t>m2</t>
  </si>
  <si>
    <t>m3</t>
  </si>
  <si>
    <t>RUBRO</t>
  </si>
  <si>
    <t>A</t>
  </si>
  <si>
    <t>unidad</t>
  </si>
  <si>
    <t>B</t>
  </si>
  <si>
    <t>ALUMINIO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</si>
  <si>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</si>
  <si>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</si>
  <si>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</si>
  <si>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</si>
  <si>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</si>
  <si>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</si>
  <si>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</si>
  <si>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</si>
  <si>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</si>
  <si>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</si>
  <si>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</si>
  <si>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</si>
  <si>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</si>
  <si>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</si>
  <si>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</si>
  <si>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</si>
  <si>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</si>
  <si>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</si>
  <si>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</si>
  <si>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</si>
  <si>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</si>
  <si>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</si>
  <si>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</si>
  <si>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ACERO INOXIDABLE</t>
  </si>
  <si>
    <t>% UNITARIO SOBRE TOTAL</t>
  </si>
  <si>
    <t>1.1</t>
  </si>
  <si>
    <t>1.2</t>
  </si>
  <si>
    <t>1.3</t>
  </si>
  <si>
    <t>Instalacion de abastecimiento de agua fria y caliente</t>
  </si>
  <si>
    <t>Bacha de acero inoxidable</t>
  </si>
  <si>
    <t>MATRIZ DE OFERTA</t>
  </si>
  <si>
    <t>Replanteo planialtimétrico</t>
  </si>
  <si>
    <t>VARIOS</t>
  </si>
  <si>
    <t>1.2.9</t>
  </si>
  <si>
    <t xml:space="preserve">DEMOLICIONES </t>
  </si>
  <si>
    <t>PREPARACION DEL TERRENO</t>
  </si>
  <si>
    <t>REVESTIMIENTOS</t>
  </si>
  <si>
    <t>Equipo bombeo</t>
  </si>
  <si>
    <t>EQUIPOS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</si>
  <si>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</si>
  <si>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</si>
  <si>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</si>
  <si>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</si>
  <si>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</si>
  <si>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INSTALACIONES PROVISORIAS</t>
  </si>
  <si>
    <t>REPLANTEO DE OBRA</t>
  </si>
  <si>
    <t>Alquiler baño quimico</t>
  </si>
  <si>
    <t>PRECIO UNITARIO ($)</t>
  </si>
  <si>
    <t>TOTAL MONTO IMPONIBLE (G+H)</t>
  </si>
  <si>
    <t>PPT 20X20</t>
  </si>
  <si>
    <t>Cañeria de desague primario PVC 110</t>
  </si>
  <si>
    <t>Cañeria de desague pluvial PVC 110</t>
  </si>
  <si>
    <t>Cegado de pozos</t>
  </si>
  <si>
    <t>1.00</t>
  </si>
  <si>
    <t>2.00</t>
  </si>
  <si>
    <t xml:space="preserve">RELLENOS Y APORTES </t>
  </si>
  <si>
    <t>3.00</t>
  </si>
  <si>
    <t>Excavación para fosa séptica</t>
  </si>
  <si>
    <t>2,1,9</t>
  </si>
  <si>
    <t>2,1,11</t>
  </si>
  <si>
    <t>2,1,12</t>
  </si>
  <si>
    <t>Relleno granular en cimentación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</si>
  <si>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</si>
  <si>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</si>
  <si>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</si>
  <si>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</si>
  <si>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</si>
  <si>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</si>
  <si>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 xml:space="preserve">Picado de revoques interiores </t>
  </si>
  <si>
    <t>IMPLANTACION EN OBRA</t>
  </si>
  <si>
    <t>MOVIMIENTO DE TIERRA</t>
  </si>
  <si>
    <t>Zanjas y pozos</t>
  </si>
  <si>
    <t>Cimentaciones superficiales y medias</t>
  </si>
  <si>
    <t xml:space="preserve">Vigas de fundación </t>
  </si>
  <si>
    <t>ESTRUCTURAS</t>
  </si>
  <si>
    <t>Platea hormigón armado</t>
  </si>
  <si>
    <t xml:space="preserve">FUNDACIONES </t>
  </si>
  <si>
    <t>m</t>
  </si>
  <si>
    <t>ESPACIOS EXTERIORES</t>
  </si>
  <si>
    <t>LOSAS ESTRUCTURALES</t>
  </si>
  <si>
    <t>Losas macizas</t>
  </si>
  <si>
    <t>Obra húmeda</t>
  </si>
  <si>
    <t xml:space="preserve">Reparacion de revoques interiores </t>
  </si>
  <si>
    <t>PARAMENTOS VERTICALES</t>
  </si>
  <si>
    <t>REVESTIMIENTOS INTERIORES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</si>
  <si>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</si>
  <si>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</si>
  <si>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</si>
  <si>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</si>
  <si>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</si>
  <si>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</si>
  <si>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</si>
  <si>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</si>
  <si>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5.2</t>
  </si>
  <si>
    <t>5,2,2</t>
  </si>
  <si>
    <t>5,2,9</t>
  </si>
  <si>
    <t>5.6</t>
  </si>
  <si>
    <t>5,6,1</t>
  </si>
  <si>
    <t>9.00</t>
  </si>
  <si>
    <t>9.1</t>
  </si>
  <si>
    <t>9.1.1</t>
  </si>
  <si>
    <t>9,1,1,1</t>
  </si>
  <si>
    <t>% SUBRUBRO SOBRE TOTAL</t>
  </si>
  <si>
    <t>PRECIO TOTAL SUBRUBRO ($)</t>
  </si>
  <si>
    <t>12.00</t>
  </si>
  <si>
    <t>PETREOS</t>
  </si>
  <si>
    <t xml:space="preserve"> HERRERIA</t>
  </si>
  <si>
    <t>13.00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</si>
  <si>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</si>
  <si>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</si>
  <si>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</si>
  <si>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</si>
  <si>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</si>
  <si>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</si>
  <si>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</si>
  <si>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</si>
  <si>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</si>
  <si>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</si>
  <si>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</si>
  <si>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</si>
  <si>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</si>
  <si>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17,1,1</t>
  </si>
  <si>
    <t>17,1,3</t>
  </si>
  <si>
    <t>VIDRIOS-ESPEJOS</t>
  </si>
  <si>
    <t>Imprimación sobre revoque</t>
  </si>
  <si>
    <t>Pintura látex antihongos</t>
  </si>
  <si>
    <t>17,1,8</t>
  </si>
  <si>
    <t>Fijador al aguarrás</t>
  </si>
  <si>
    <t>Mampostería interior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</si>
  <si>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</si>
  <si>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</si>
  <si>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</si>
  <si>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</si>
  <si>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</si>
  <si>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</si>
  <si>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Fosa séptica</t>
  </si>
  <si>
    <t>CI 60x60</t>
  </si>
  <si>
    <t>CI 60x60 con sifon desconector</t>
  </si>
  <si>
    <t>18,1,2</t>
  </si>
  <si>
    <t>18,1,3</t>
  </si>
  <si>
    <t>18,1,4</t>
  </si>
  <si>
    <t>18,1,6</t>
  </si>
  <si>
    <t>18,1,7</t>
  </si>
  <si>
    <t>18,1,9</t>
  </si>
  <si>
    <t>18,1,11</t>
  </si>
  <si>
    <t>18,1,13</t>
  </si>
  <si>
    <t>18,1,19</t>
  </si>
  <si>
    <t>18,1,21</t>
  </si>
  <si>
    <t>Desinfección de la instalación de abastecimiento</t>
  </si>
  <si>
    <t>Tuberías de ventilación</t>
  </si>
  <si>
    <t>18,2,2</t>
  </si>
  <si>
    <t>18,2,3</t>
  </si>
  <si>
    <t>18,2,4</t>
  </si>
  <si>
    <t>18.3</t>
  </si>
  <si>
    <t>APARATOS SANITARIOS,GRIFERIAS Y ACCESORIOS</t>
  </si>
  <si>
    <t>Pileta  acero inoxidable de cocina simple</t>
  </si>
  <si>
    <t>Pileta acero inoxidable de cocina doble</t>
  </si>
  <si>
    <t>18,3,9</t>
  </si>
  <si>
    <t>18.4</t>
  </si>
  <si>
    <t>18,4,1</t>
  </si>
  <si>
    <t>1,1,8</t>
  </si>
  <si>
    <t>1,3,6</t>
  </si>
  <si>
    <t xml:space="preserve">Fletes de implantación </t>
  </si>
  <si>
    <t>Fletes durante ejecución de obra</t>
  </si>
  <si>
    <t>Limpieza final de obra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</si>
  <si>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</si>
  <si>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</si>
  <si>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</si>
  <si>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</si>
  <si>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</si>
  <si>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</si>
  <si>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</si>
  <si>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</si>
  <si>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</si>
  <si>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</si>
  <si>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</si>
  <si>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>RUBRO VARIOS</t>
  </si>
  <si>
    <t>CERRAMIENTOS VERTICALES (Incluye aislacion termica)</t>
  </si>
  <si>
    <t xml:space="preserve">Grifería  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</si>
  <si>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</si>
  <si>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</si>
  <si>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</si>
  <si>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</si>
  <si>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</si>
  <si>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</si>
  <si>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</si>
  <si>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</si>
  <si>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</si>
  <si>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</si>
  <si>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</si>
  <si>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</si>
  <si>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</si>
  <si>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</si>
  <si>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</si>
  <si>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</si>
  <si>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</si>
  <si>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</si>
  <si>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</si>
  <si>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</si>
  <si>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Consumo agua tanque con jaula (sólo aplicable  por  Art. 19.1.2 P.C.P.)</t>
  </si>
  <si>
    <t>xx%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</si>
  <si>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</si>
  <si>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</si>
  <si>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2020              </t>
    </r>
    <r>
      <rPr>
        <b/>
        <sz val="14"/>
        <rFont val="Arial"/>
        <family val="2"/>
      </rPr>
      <t xml:space="preserve">                              </t>
    </r>
  </si>
  <si>
    <t>Retiro de instalaciones (instaciòn de abastecimiento obsoleta)</t>
  </si>
  <si>
    <t>Ladrillo de campo 2 caras vistas espesor 12 cm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</si>
  <si>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(e=12cm.)</t>
    </r>
  </si>
  <si>
    <r>
      <t>Vigas de hormigon armado. Indice 000</t>
    </r>
    <r>
      <rPr>
        <sz val="12"/>
        <color rgb="FFFF0000"/>
        <rFont val="Arial"/>
        <family val="2"/>
      </rPr>
      <t xml:space="preserve"> (V-001; V002;V051 y V052)</t>
    </r>
  </si>
  <si>
    <t>Tipo Al01 - Ventana (incluye suministro e instalación)</t>
  </si>
  <si>
    <t>Tipo H01 Puerta (incluye suministro e instalación)</t>
  </si>
  <si>
    <t>BDT 20x20</t>
  </si>
  <si>
    <r>
      <t xml:space="preserve">Caja sifoide </t>
    </r>
    <r>
      <rPr>
        <sz val="12"/>
        <color rgb="FFFF0000"/>
        <rFont val="Arial"/>
        <family val="2"/>
      </rPr>
      <t>(20x20)</t>
    </r>
  </si>
  <si>
    <r>
      <t xml:space="preserve">Depósito de agua potable PVC </t>
    </r>
    <r>
      <rPr>
        <sz val="12"/>
        <color rgb="FFFF0000"/>
        <rFont val="Arial"/>
        <family val="2"/>
      </rPr>
      <t>(2000 litros)</t>
    </r>
  </si>
  <si>
    <t>18,1,5</t>
  </si>
  <si>
    <t>BDT 40x40</t>
  </si>
  <si>
    <t>18,1,8</t>
  </si>
  <si>
    <t>PPT 40X40</t>
  </si>
  <si>
    <t xml:space="preserve"> 8 m2</t>
  </si>
  <si>
    <t>331,50m2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</si>
  <si>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AMPLIACIÓN/MANTENIMIENTO</t>
    </r>
    <r>
      <rPr>
        <b/>
        <sz val="14"/>
        <color theme="0"/>
        <rFont val="Calibri"/>
        <family val="2"/>
        <scheme val="minor"/>
      </rPr>
      <t xml:space="preserve">  - ESCUELA Nº69 "SARANDÌ DEL CEBOLLATÌ" - DPTO. LAVALLEJA</t>
    </r>
  </si>
  <si>
    <r>
      <t xml:space="preserve">Interceptor de grasa </t>
    </r>
    <r>
      <rPr>
        <sz val="12"/>
        <color rgb="FFFF0000"/>
        <rFont val="Arial"/>
        <family val="2"/>
      </rPr>
      <t>(70 litros)</t>
    </r>
  </si>
  <si>
    <t>Pileta acero inoxidable de cocina simple</t>
  </si>
  <si>
    <t>Tipo P01 - Mesada gris mara segùn planilla, calado y pegado de pileta de cocina  (incluye suministro y colocación)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</si>
</sst>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65" fontId="74" fillId="0" borderId="0"/>
    <xf numFmtId="165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5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328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2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9"/>
    </xf>
    <xf numFmtId="173" fontId="112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6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8" fontId="111" fillId="0" borderId="48" xfId="47864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8" fontId="111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0" fontId="23" fillId="0" borderId="44" xfId="47870" applyFont="1" applyFill="1" applyBorder="1" applyAlignment="1">
      <alignment horizontal="center"/>
    </xf>
    <xf numFmtId="208" fontId="111" fillId="0" borderId="45" xfId="47864" applyNumberFormat="1" applyFont="1" applyFill="1" applyBorder="1" applyAlignment="1">
      <alignment horizontal="right" indent="1"/>
    </xf>
    <xf numFmtId="0" fontId="23" fillId="0" borderId="5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50" borderId="58" xfId="47864" applyNumberFormat="1" applyFont="1" applyFill="1" applyBorder="1" applyAlignment="1">
      <alignment horizontal="right" indent="1"/>
    </xf>
    <xf numFmtId="0" fontId="121" fillId="52" borderId="61" xfId="47864" applyFont="1" applyFill="1" applyBorder="1" applyAlignment="1">
      <alignment horizontal="center" vertical="center" wrapText="1"/>
    </xf>
    <xf numFmtId="208" fontId="111" fillId="0" borderId="62" xfId="47864" applyNumberFormat="1" applyFont="1" applyBorder="1" applyAlignment="1">
      <alignment horizontal="right" indent="1"/>
    </xf>
    <xf numFmtId="208" fontId="111" fillId="0" borderId="34" xfId="47864" applyNumberFormat="1" applyFont="1" applyBorder="1" applyAlignment="1">
      <alignment horizontal="right" indent="1"/>
    </xf>
    <xf numFmtId="208" fontId="111" fillId="0" borderId="63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208" fontId="111" fillId="0" borderId="62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58" xfId="47864" applyNumberFormat="1" applyFont="1" applyBorder="1" applyAlignment="1">
      <alignment horizontal="right" indent="1"/>
    </xf>
    <xf numFmtId="208" fontId="111" fillId="0" borderId="58" xfId="47864" applyNumberFormat="1" applyFont="1" applyFill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1" fillId="52" borderId="47" xfId="47864" applyFont="1" applyFill="1" applyBorder="1" applyAlignment="1">
      <alignment horizontal="center" vertical="center" wrapText="1"/>
    </xf>
    <xf numFmtId="0" fontId="111" fillId="53" borderId="64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208" fontId="111" fillId="0" borderId="57" xfId="47864" applyNumberFormat="1" applyFont="1" applyFill="1" applyBorder="1" applyAlignment="1">
      <alignment horizontal="right" indent="1"/>
    </xf>
    <xf numFmtId="208" fontId="111" fillId="0" borderId="66" xfId="47864" applyNumberFormat="1" applyFont="1" applyBorder="1" applyAlignment="1">
      <alignment horizontal="right" indent="1"/>
    </xf>
    <xf numFmtId="208" fontId="111" fillId="0" borderId="57" xfId="47864" applyNumberFormat="1" applyFont="1" applyBorder="1" applyAlignment="1">
      <alignment horizontal="right" indent="1"/>
    </xf>
    <xf numFmtId="208" fontId="111" fillId="50" borderId="65" xfId="47864" applyNumberFormat="1" applyFont="1" applyFill="1" applyBorder="1" applyAlignment="1">
      <alignment horizontal="right" indent="1"/>
    </xf>
    <xf numFmtId="0" fontId="116" fillId="50" borderId="32" xfId="17901" applyFont="1" applyFill="1" applyBorder="1"/>
    <xf numFmtId="0" fontId="116" fillId="54" borderId="59" xfId="17901" applyFont="1" applyFill="1" applyBorder="1"/>
    <xf numFmtId="0" fontId="116" fillId="57" borderId="32" xfId="17901" applyFont="1" applyFill="1" applyBorder="1"/>
    <xf numFmtId="0" fontId="101" fillId="50" borderId="32" xfId="17901" applyFont="1" applyFill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4" fontId="23" fillId="0" borderId="67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7" borderId="52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7" xfId="47864" applyNumberFormat="1" applyFont="1" applyBorder="1" applyAlignment="1">
      <alignment horizontal="right" indent="1"/>
    </xf>
    <xf numFmtId="0" fontId="23" fillId="0" borderId="67" xfId="17901" applyFont="1" applyFill="1" applyBorder="1" applyAlignment="1">
      <alignment horizontal="center"/>
    </xf>
    <xf numFmtId="196" fontId="23" fillId="0" borderId="67" xfId="17901" applyNumberFormat="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1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58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1" xfId="47864" applyNumberFormat="1" applyFont="1" applyFill="1" applyBorder="1" applyAlignment="1"/>
    <xf numFmtId="208" fontId="111" fillId="54" borderId="58" xfId="47864" applyNumberFormat="1" applyFont="1" applyFill="1" applyBorder="1" applyAlignment="1">
      <alignment horizontal="right" indent="1"/>
    </xf>
    <xf numFmtId="208" fontId="111" fillId="54" borderId="65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4" applyNumberFormat="1" applyFont="1" applyFill="1" applyBorder="1" applyAlignment="1">
      <alignment horizontal="right" indent="1"/>
    </xf>
    <xf numFmtId="0" fontId="23" fillId="57" borderId="68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8" fontId="111" fillId="57" borderId="38" xfId="47864" applyNumberFormat="1" applyFont="1" applyFill="1" applyBorder="1" applyAlignment="1">
      <alignment horizontal="right" indent="1"/>
    </xf>
    <xf numFmtId="208" fontId="111" fillId="57" borderId="49" xfId="47864" applyNumberFormat="1" applyFont="1" applyFill="1" applyBorder="1" applyAlignment="1">
      <alignment horizontal="right" indent="1"/>
    </xf>
    <xf numFmtId="0" fontId="116" fillId="57" borderId="46" xfId="17901" applyFont="1" applyFill="1" applyBorder="1" applyAlignment="1">
      <alignment horizontal="center"/>
    </xf>
    <xf numFmtId="0" fontId="116" fillId="57" borderId="59" xfId="17901" applyFont="1" applyFill="1" applyBorder="1"/>
    <xf numFmtId="3" fontId="23" fillId="57" borderId="58" xfId="47842" applyNumberFormat="1" applyFont="1" applyFill="1" applyBorder="1" applyAlignment="1">
      <alignment horizontal="right"/>
    </xf>
    <xf numFmtId="208" fontId="111" fillId="57" borderId="58" xfId="47864" applyNumberFormat="1" applyFont="1" applyFill="1" applyBorder="1" applyAlignment="1">
      <alignment horizontal="right" indent="1"/>
    </xf>
    <xf numFmtId="2" fontId="111" fillId="57" borderId="65" xfId="47864" applyNumberFormat="1" applyFont="1" applyFill="1" applyBorder="1" applyAlignment="1">
      <alignment horizontal="right" indent="1"/>
    </xf>
    <xf numFmtId="208" fontId="111" fillId="57" borderId="65" xfId="47864" applyNumberFormat="1" applyFont="1" applyFill="1" applyBorder="1" applyAlignment="1">
      <alignment horizontal="right" indent="1"/>
    </xf>
    <xf numFmtId="208" fontId="111" fillId="50" borderId="38" xfId="47864" applyNumberFormat="1" applyFont="1" applyFill="1" applyBorder="1" applyAlignment="1">
      <alignment horizontal="right" indent="1"/>
    </xf>
    <xf numFmtId="208" fontId="111" fillId="50" borderId="49" xfId="47864" applyNumberFormat="1" applyFont="1" applyFill="1" applyBorder="1" applyAlignment="1">
      <alignment horizontal="right" indent="1"/>
    </xf>
    <xf numFmtId="208" fontId="111" fillId="57" borderId="68" xfId="47864" applyNumberFormat="1" applyFont="1" applyFill="1" applyBorder="1" applyAlignment="1">
      <alignment horizontal="right" indent="1"/>
    </xf>
    <xf numFmtId="2" fontId="116" fillId="57" borderId="44" xfId="17901" applyNumberFormat="1" applyFont="1" applyFill="1" applyBorder="1" applyAlignment="1">
      <alignment horizontal="center"/>
    </xf>
    <xf numFmtId="2" fontId="111" fillId="57" borderId="49" xfId="47864" applyNumberFormat="1" applyFont="1" applyFill="1" applyBorder="1" applyAlignment="1">
      <alignment horizontal="right"/>
    </xf>
    <xf numFmtId="0" fontId="111" fillId="57" borderId="38" xfId="47864" applyNumberFormat="1" applyFont="1" applyFill="1" applyBorder="1" applyAlignment="1">
      <alignment horizontal="right" indent="1"/>
    </xf>
    <xf numFmtId="0" fontId="116" fillId="57" borderId="57" xfId="17901" applyFont="1" applyFill="1" applyBorder="1"/>
    <xf numFmtId="208" fontId="111" fillId="0" borderId="71" xfId="47864" applyNumberFormat="1" applyFont="1" applyFill="1" applyBorder="1" applyAlignment="1">
      <alignment horizontal="right" indent="1"/>
    </xf>
    <xf numFmtId="208" fontId="111" fillId="0" borderId="69" xfId="47864" applyNumberFormat="1" applyFont="1" applyFill="1" applyBorder="1" applyAlignment="1">
      <alignment horizontal="right" indent="1"/>
    </xf>
    <xf numFmtId="0" fontId="23" fillId="0" borderId="71" xfId="47864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231" fontId="23" fillId="0" borderId="62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7" borderId="58" xfId="47864" applyNumberFormat="1" applyFont="1" applyFill="1" applyBorder="1" applyAlignment="1">
      <alignment horizontal="right" indent="1"/>
    </xf>
    <xf numFmtId="231" fontId="23" fillId="57" borderId="58" xfId="47842" applyNumberFormat="1" applyFont="1" applyFill="1" applyBorder="1" applyAlignment="1">
      <alignment horizontal="right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72" xfId="47864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5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69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6" xfId="47865" applyFont="1" applyFill="1" applyBorder="1" applyAlignment="1">
      <alignment horizontal="center" vertical="center" wrapText="1"/>
    </xf>
    <xf numFmtId="0" fontId="122" fillId="56" borderId="80" xfId="47865" applyFont="1" applyFill="1" applyBorder="1" applyAlignment="1">
      <alignment horizontal="center" vertical="center" wrapText="1"/>
    </xf>
    <xf numFmtId="0" fontId="122" fillId="56" borderId="84" xfId="47865" applyFont="1" applyFill="1" applyBorder="1" applyAlignment="1">
      <alignment horizontal="center" vertical="center" wrapText="1"/>
    </xf>
    <xf numFmtId="10" fontId="122" fillId="56" borderId="76" xfId="47865" applyNumberFormat="1" applyFont="1" applyFill="1" applyBorder="1" applyAlignment="1">
      <alignment horizontal="center" vertical="center" wrapText="1"/>
    </xf>
    <xf numFmtId="10" fontId="122" fillId="56" borderId="80" xfId="47865" applyNumberFormat="1" applyFont="1" applyFill="1" applyBorder="1" applyAlignment="1">
      <alignment horizontal="center" vertical="center" wrapText="1"/>
    </xf>
    <xf numFmtId="10" fontId="122" fillId="56" borderId="84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6" xfId="17901" applyFont="1" applyFill="1" applyBorder="1" applyAlignment="1">
      <alignment horizontal="center"/>
    </xf>
    <xf numFmtId="0" fontId="127" fillId="51" borderId="59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5" xfId="47842" applyNumberFormat="1" applyFont="1" applyFill="1" applyBorder="1" applyAlignment="1">
      <alignment horizontal="center"/>
    </xf>
    <xf numFmtId="10" fontId="127" fillId="0" borderId="62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8" fontId="127" fillId="51" borderId="62" xfId="47864" applyNumberFormat="1" applyFont="1" applyFill="1" applyBorder="1" applyAlignment="1">
      <alignment horizontal="right" indent="1"/>
    </xf>
    <xf numFmtId="208" fontId="127" fillId="51" borderId="57" xfId="47864" applyNumberFormat="1" applyFont="1" applyFill="1" applyBorder="1" applyAlignment="1">
      <alignment horizontal="right" indent="1"/>
    </xf>
    <xf numFmtId="0" fontId="127" fillId="57" borderId="46" xfId="17901" applyFont="1" applyFill="1" applyBorder="1" applyAlignment="1">
      <alignment horizontal="center"/>
    </xf>
    <xf numFmtId="0" fontId="127" fillId="57" borderId="59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5" xfId="47842" applyNumberFormat="1" applyFont="1" applyFill="1" applyBorder="1" applyAlignment="1">
      <alignment horizontal="center"/>
    </xf>
    <xf numFmtId="10" fontId="127" fillId="57" borderId="62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8" fontId="127" fillId="57" borderId="62" xfId="47864" applyNumberFormat="1" applyFont="1" applyFill="1" applyBorder="1" applyAlignment="1">
      <alignment horizontal="right" indent="1"/>
    </xf>
    <xf numFmtId="208" fontId="127" fillId="57" borderId="57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6" xfId="17901" applyFont="1" applyFill="1" applyBorder="1" applyAlignment="1">
      <alignment horizontal="center"/>
    </xf>
    <xf numFmtId="0" fontId="127" fillId="0" borderId="59" xfId="17901" applyFont="1" applyFill="1" applyBorder="1"/>
    <xf numFmtId="10" fontId="127" fillId="0" borderId="62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8" fontId="127" fillId="0" borderId="62" xfId="47864" applyNumberFormat="1" applyFont="1" applyFill="1" applyBorder="1" applyAlignment="1">
      <alignment horizontal="right" indent="1"/>
    </xf>
    <xf numFmtId="208" fontId="127" fillId="0" borderId="57" xfId="47864" applyNumberFormat="1" applyFont="1" applyFill="1" applyBorder="1" applyAlignment="1">
      <alignment horizontal="right" indent="1"/>
    </xf>
    <xf numFmtId="0" fontId="129" fillId="51" borderId="59" xfId="17901" applyFont="1" applyFill="1" applyBorder="1"/>
    <xf numFmtId="0" fontId="129" fillId="51" borderId="46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8" fontId="128" fillId="0" borderId="45" xfId="47864" applyNumberFormat="1" applyFont="1" applyBorder="1" applyAlignment="1">
      <alignment horizontal="right" indent="1"/>
    </xf>
    <xf numFmtId="208" fontId="128" fillId="0" borderId="48" xfId="47864" applyNumberFormat="1" applyFont="1" applyBorder="1" applyAlignment="1">
      <alignment horizontal="right" indent="1"/>
    </xf>
    <xf numFmtId="208" fontId="128" fillId="0" borderId="57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1" fontId="127" fillId="55" borderId="27" xfId="47864" applyNumberFormat="1" applyFont="1" applyFill="1" applyBorder="1"/>
    <xf numFmtId="208" fontId="127" fillId="55" borderId="27" xfId="47864" applyNumberFormat="1" applyFont="1" applyFill="1" applyBorder="1"/>
    <xf numFmtId="190" fontId="127" fillId="0" borderId="44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4" xfId="0" applyNumberFormat="1" applyFont="1" applyBorder="1" applyAlignment="1">
      <alignment horizontal="center"/>
    </xf>
    <xf numFmtId="208" fontId="127" fillId="0" borderId="31" xfId="47864" applyNumberFormat="1" applyFont="1" applyBorder="1" applyAlignment="1">
      <alignment horizontal="right" indent="1"/>
    </xf>
    <xf numFmtId="4" fontId="127" fillId="0" borderId="46" xfId="0" applyNumberFormat="1" applyFont="1" applyFill="1" applyBorder="1" applyAlignment="1">
      <alignment horizontal="center"/>
    </xf>
    <xf numFmtId="0" fontId="127" fillId="0" borderId="41" xfId="17901" applyFont="1" applyFill="1" applyBorder="1" applyAlignment="1">
      <alignment horizontal="left"/>
    </xf>
    <xf numFmtId="4" fontId="127" fillId="0" borderId="67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8" fontId="127" fillId="0" borderId="0" xfId="47864" applyNumberFormat="1" applyFont="1" applyBorder="1" applyAlignment="1">
      <alignment horizontal="right" indent="1"/>
    </xf>
    <xf numFmtId="0" fontId="127" fillId="0" borderId="59" xfId="17901" applyFont="1" applyFill="1" applyBorder="1" applyAlignment="1">
      <alignment horizontal="left"/>
    </xf>
    <xf numFmtId="208" fontId="127" fillId="0" borderId="62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46" xfId="47870" applyFont="1" applyFill="1" applyBorder="1" applyAlignment="1">
      <alignment horizontal="center"/>
    </xf>
    <xf numFmtId="0" fontId="127" fillId="0" borderId="59" xfId="47870" applyFont="1" applyBorder="1"/>
    <xf numFmtId="0" fontId="127" fillId="0" borderId="46" xfId="47870" applyFont="1" applyBorder="1" applyAlignment="1">
      <alignment horizontal="center"/>
    </xf>
    <xf numFmtId="4" fontId="127" fillId="0" borderId="46" xfId="17901" applyNumberFormat="1" applyFont="1" applyFill="1" applyBorder="1" applyAlignment="1">
      <alignment horizontal="center"/>
    </xf>
    <xf numFmtId="4" fontId="129" fillId="0" borderId="46" xfId="17901" applyNumberFormat="1" applyFont="1" applyFill="1" applyBorder="1" applyAlignment="1">
      <alignment horizontal="center"/>
    </xf>
    <xf numFmtId="0" fontId="129" fillId="0" borderId="59" xfId="17901" applyFont="1" applyFill="1" applyBorder="1" applyAlignment="1">
      <alignment horizontal="left"/>
    </xf>
    <xf numFmtId="4" fontId="129" fillId="0" borderId="46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5" xfId="47842" applyNumberFormat="1" applyFont="1" applyFill="1" applyBorder="1" applyAlignment="1">
      <alignment horizontal="center"/>
    </xf>
    <xf numFmtId="10" fontId="129" fillId="0" borderId="62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3" fontId="130" fillId="0" borderId="0" xfId="0" applyFont="1"/>
    <xf numFmtId="173" fontId="97" fillId="0" borderId="0" xfId="0" applyFont="1"/>
    <xf numFmtId="0" fontId="23" fillId="0" borderId="70" xfId="17901" applyFont="1" applyFill="1" applyBorder="1"/>
    <xf numFmtId="0" fontId="23" fillId="0" borderId="59" xfId="17901" applyFont="1" applyFill="1" applyBorder="1"/>
    <xf numFmtId="0" fontId="23" fillId="0" borderId="60" xfId="17901" applyFont="1" applyFill="1" applyBorder="1"/>
    <xf numFmtId="0" fontId="23" fillId="0" borderId="41" xfId="17901" applyFont="1" applyFill="1" applyBorder="1"/>
    <xf numFmtId="4" fontId="23" fillId="0" borderId="59" xfId="0" applyNumberFormat="1" applyFont="1" applyFill="1" applyBorder="1"/>
    <xf numFmtId="4" fontId="23" fillId="0" borderId="60" xfId="0" applyNumberFormat="1" applyFont="1" applyFill="1" applyBorder="1"/>
    <xf numFmtId="4" fontId="23" fillId="0" borderId="32" xfId="0" applyNumberFormat="1" applyFont="1" applyFill="1" applyBorder="1"/>
    <xf numFmtId="0" fontId="23" fillId="0" borderId="32" xfId="47870" applyFont="1" applyFill="1" applyBorder="1"/>
    <xf numFmtId="0" fontId="23" fillId="0" borderId="59" xfId="47870" applyFont="1" applyFill="1" applyBorder="1"/>
    <xf numFmtId="4" fontId="23" fillId="0" borderId="15" xfId="47842" applyNumberFormat="1" applyFont="1" applyFill="1" applyBorder="1" applyAlignment="1">
      <alignment horizontal="center"/>
    </xf>
    <xf numFmtId="0" fontId="122" fillId="56" borderId="81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173" fontId="0" fillId="0" borderId="84" xfId="0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0" fontId="122" fillId="56" borderId="74" xfId="47865" applyFont="1" applyFill="1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173" fontId="0" fillId="0" borderId="80" xfId="0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4" fontId="118" fillId="51" borderId="55" xfId="0" applyNumberFormat="1" applyFont="1" applyFill="1" applyBorder="1" applyAlignment="1">
      <alignment horizontal="center" vertical="center"/>
    </xf>
    <xf numFmtId="4" fontId="118" fillId="51" borderId="43" xfId="0" applyNumberFormat="1" applyFont="1" applyFill="1" applyBorder="1" applyAlignment="1">
      <alignment horizontal="center" vertical="center"/>
    </xf>
    <xf numFmtId="173" fontId="0" fillId="0" borderId="43" xfId="0" applyBorder="1" applyAlignment="1"/>
    <xf numFmtId="173" fontId="0" fillId="0" borderId="54" xfId="0" applyBorder="1" applyAlignment="1"/>
    <xf numFmtId="173" fontId="118" fillId="52" borderId="56" xfId="0" applyFont="1" applyFill="1" applyBorder="1" applyAlignment="1">
      <alignment horizontal="center" vertical="center" wrapText="1"/>
    </xf>
    <xf numFmtId="173" fontId="118" fillId="52" borderId="86" xfId="0" applyFont="1" applyFill="1" applyBorder="1" applyAlignment="1">
      <alignment horizontal="center" vertical="center" wrapText="1"/>
    </xf>
    <xf numFmtId="173" fontId="0" fillId="0" borderId="86" xfId="0" applyBorder="1" applyAlignment="1">
      <alignment horizontal="center" vertical="center" wrapText="1"/>
    </xf>
    <xf numFmtId="173" fontId="0" fillId="0" borderId="87" xfId="0" applyBorder="1" applyAlignment="1">
      <alignment horizontal="center" vertical="center" wrapText="1"/>
    </xf>
    <xf numFmtId="0" fontId="122" fillId="56" borderId="75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173" fontId="0" fillId="0" borderId="76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10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  <xf numFmtId="0" fontId="23" fillId="0" borderId="70" xfId="47870" applyFont="1" applyFill="1" applyBorder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6</xdr:col>
      <xdr:colOff>677863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abSelected="1" zoomScale="80" zoomScaleNormal="80" workbookViewId="0">
      <selection activeCell="F101" sqref="F101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8.5703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40"/>
      <c r="B1" s="41"/>
      <c r="C1" s="40"/>
      <c r="D1" s="41"/>
      <c r="E1" s="42"/>
      <c r="F1" s="40"/>
      <c r="G1" s="40"/>
      <c r="H1" s="158"/>
      <c r="I1" s="40"/>
      <c r="J1" s="40"/>
      <c r="K1" s="40"/>
    </row>
    <row r="2" spans="1:12" ht="114" customHeight="1" thickBot="1">
      <c r="A2" s="40"/>
      <c r="B2" s="312"/>
      <c r="C2" s="313"/>
      <c r="D2" s="313"/>
      <c r="E2" s="313"/>
      <c r="F2" s="313"/>
      <c r="G2" s="313"/>
      <c r="H2" s="313"/>
      <c r="I2" s="313"/>
      <c r="J2" s="314"/>
      <c r="K2" s="315"/>
    </row>
    <row r="3" spans="1:12" ht="65.25" customHeight="1" thickBot="1">
      <c r="B3" s="316" t="s">
        <v>212</v>
      </c>
      <c r="C3" s="317"/>
      <c r="D3" s="317"/>
      <c r="E3" s="317"/>
      <c r="F3" s="317"/>
      <c r="G3" s="317"/>
      <c r="H3" s="317"/>
      <c r="I3" s="317"/>
      <c r="J3" s="318"/>
      <c r="K3" s="319"/>
    </row>
    <row r="4" spans="1:12" ht="40.5" customHeight="1">
      <c r="B4" s="305" t="s">
        <v>228</v>
      </c>
      <c r="C4" s="306"/>
      <c r="D4" s="320" t="s">
        <v>181</v>
      </c>
      <c r="E4" s="322"/>
      <c r="F4" s="321"/>
      <c r="G4" s="322"/>
      <c r="H4" s="199" t="s">
        <v>226</v>
      </c>
      <c r="I4" s="320" t="s">
        <v>183</v>
      </c>
      <c r="J4" s="321"/>
      <c r="K4" s="202">
        <v>0.03</v>
      </c>
    </row>
    <row r="5" spans="1:12" ht="40.5" customHeight="1">
      <c r="B5" s="309" t="s">
        <v>94</v>
      </c>
      <c r="C5" s="310"/>
      <c r="D5" s="311" t="s">
        <v>180</v>
      </c>
      <c r="E5" s="308"/>
      <c r="F5" s="307"/>
      <c r="G5" s="308"/>
      <c r="H5" s="200" t="s">
        <v>182</v>
      </c>
      <c r="I5" s="311" t="s">
        <v>183</v>
      </c>
      <c r="J5" s="307"/>
      <c r="K5" s="203" t="s">
        <v>209</v>
      </c>
    </row>
    <row r="6" spans="1:12" ht="40.5" customHeight="1" thickBot="1">
      <c r="B6" s="300" t="s">
        <v>87</v>
      </c>
      <c r="C6" s="301"/>
      <c r="D6" s="302" t="s">
        <v>179</v>
      </c>
      <c r="E6" s="303"/>
      <c r="F6" s="304"/>
      <c r="G6" s="303"/>
      <c r="H6" s="201" t="s">
        <v>227</v>
      </c>
      <c r="I6" s="302" t="s">
        <v>184</v>
      </c>
      <c r="J6" s="304"/>
      <c r="K6" s="204">
        <v>0.97</v>
      </c>
    </row>
    <row r="7" spans="1:12" ht="40.5" customHeight="1" thickBot="1">
      <c r="B7" s="300" t="s">
        <v>185</v>
      </c>
      <c r="C7" s="301"/>
      <c r="D7" s="302"/>
      <c r="E7" s="303"/>
      <c r="F7" s="304"/>
      <c r="G7" s="303"/>
      <c r="H7" s="201"/>
      <c r="I7" s="302" t="s">
        <v>184</v>
      </c>
      <c r="J7" s="304"/>
      <c r="K7" s="204" t="s">
        <v>209</v>
      </c>
    </row>
    <row r="8" spans="1:12" ht="42.75" customHeight="1" thickBot="1">
      <c r="B8" s="52" t="s">
        <v>4</v>
      </c>
      <c r="C8" s="52" t="s">
        <v>12</v>
      </c>
      <c r="D8" s="52" t="s">
        <v>10</v>
      </c>
      <c r="E8" s="52" t="s">
        <v>11</v>
      </c>
      <c r="F8" s="53" t="s">
        <v>56</v>
      </c>
      <c r="G8" s="53" t="s">
        <v>112</v>
      </c>
      <c r="H8" s="53" t="s">
        <v>33</v>
      </c>
      <c r="I8" s="99" t="s">
        <v>111</v>
      </c>
      <c r="J8" s="89" t="s">
        <v>95</v>
      </c>
      <c r="K8" s="53" t="s">
        <v>96</v>
      </c>
    </row>
    <row r="9" spans="1:12" ht="19.5" thickBot="1">
      <c r="B9" s="54" t="s">
        <v>62</v>
      </c>
      <c r="C9" s="55" t="s">
        <v>78</v>
      </c>
      <c r="D9" s="56"/>
      <c r="E9" s="57"/>
      <c r="F9" s="58"/>
      <c r="G9" s="86"/>
      <c r="H9" s="58"/>
      <c r="I9" s="100"/>
      <c r="J9" s="171">
        <f>K9/K82</f>
        <v>2.0624935547076416E-2</v>
      </c>
      <c r="K9" s="124">
        <f>+G10+G12+G14+G16</f>
        <v>4</v>
      </c>
    </row>
    <row r="10" spans="1:12" ht="18.75">
      <c r="B10" s="80" t="s">
        <v>34</v>
      </c>
      <c r="C10" s="108" t="s">
        <v>44</v>
      </c>
      <c r="D10" s="135"/>
      <c r="E10" s="136"/>
      <c r="F10" s="137"/>
      <c r="G10" s="149">
        <f>SUM(G11:G11)</f>
        <v>1</v>
      </c>
      <c r="H10" s="147"/>
      <c r="I10" s="150"/>
      <c r="J10" s="157"/>
      <c r="K10" s="138"/>
    </row>
    <row r="11" spans="1:12" ht="15">
      <c r="B11" s="60" t="s">
        <v>169</v>
      </c>
      <c r="C11" s="290" t="s">
        <v>171</v>
      </c>
      <c r="D11" s="110" t="s">
        <v>30</v>
      </c>
      <c r="E11" s="43">
        <v>1</v>
      </c>
      <c r="F11" s="43">
        <v>1</v>
      </c>
      <c r="G11" s="101">
        <f t="shared" ref="G11" si="0">E11*F11</f>
        <v>1</v>
      </c>
      <c r="H11" s="161">
        <f>+F11/$K$82</f>
        <v>5.156233886769104E-3</v>
      </c>
      <c r="I11" s="162">
        <f>+G11/$K$82</f>
        <v>5.156233886769104E-3</v>
      </c>
      <c r="J11" s="154"/>
      <c r="K11" s="120"/>
      <c r="L11" s="32"/>
    </row>
    <row r="12" spans="1:12" ht="18.75">
      <c r="B12" s="61" t="s">
        <v>35</v>
      </c>
      <c r="C12" s="107" t="s">
        <v>52</v>
      </c>
      <c r="D12" s="127"/>
      <c r="E12" s="128"/>
      <c r="F12" s="129"/>
      <c r="G12" s="130">
        <f>SUM(G13:G13)</f>
        <v>1</v>
      </c>
      <c r="H12" s="163"/>
      <c r="I12" s="163"/>
      <c r="J12" s="131"/>
      <c r="K12" s="132"/>
      <c r="L12" s="31"/>
    </row>
    <row r="13" spans="1:12" ht="18.75">
      <c r="B13" s="60" t="s">
        <v>42</v>
      </c>
      <c r="C13" s="291" t="s">
        <v>55</v>
      </c>
      <c r="D13" s="111" t="s">
        <v>30</v>
      </c>
      <c r="E13" s="43">
        <v>1</v>
      </c>
      <c r="F13" s="43">
        <v>1</v>
      </c>
      <c r="G13" s="101">
        <f t="shared" ref="G13" si="1">E13*F13</f>
        <v>1</v>
      </c>
      <c r="H13" s="161">
        <f>+F13/$K$82</f>
        <v>5.156233886769104E-3</v>
      </c>
      <c r="I13" s="162">
        <f>+G13/$K$82</f>
        <v>5.156233886769104E-3</v>
      </c>
      <c r="J13" s="90"/>
      <c r="K13" s="104"/>
      <c r="L13" s="31"/>
    </row>
    <row r="14" spans="1:12" ht="18.75">
      <c r="B14" s="61" t="s">
        <v>36</v>
      </c>
      <c r="C14" s="107" t="s">
        <v>53</v>
      </c>
      <c r="D14" s="127"/>
      <c r="E14" s="128"/>
      <c r="F14" s="129"/>
      <c r="G14" s="130">
        <f>SUM(G15:G15)</f>
        <v>1</v>
      </c>
      <c r="H14" s="163"/>
      <c r="I14" s="163"/>
      <c r="J14" s="131"/>
      <c r="K14" s="132"/>
      <c r="L14" s="31"/>
    </row>
    <row r="15" spans="1:12" ht="18.75">
      <c r="B15" s="121" t="s">
        <v>170</v>
      </c>
      <c r="C15" s="292" t="s">
        <v>208</v>
      </c>
      <c r="D15" s="121" t="s">
        <v>30</v>
      </c>
      <c r="E15" s="43">
        <v>1</v>
      </c>
      <c r="F15" s="43">
        <v>1</v>
      </c>
      <c r="G15" s="101">
        <f t="shared" ref="G15" si="2">E15*F15</f>
        <v>1</v>
      </c>
      <c r="H15" s="161">
        <f>+F15/$K$82</f>
        <v>5.156233886769104E-3</v>
      </c>
      <c r="I15" s="162">
        <f>+G15/$K$82</f>
        <v>5.156233886769104E-3</v>
      </c>
      <c r="J15" s="92"/>
      <c r="K15" s="103"/>
      <c r="L15" s="34"/>
    </row>
    <row r="16" spans="1:12" ht="18.75">
      <c r="B16" s="61" t="s">
        <v>98</v>
      </c>
      <c r="C16" s="107" t="s">
        <v>54</v>
      </c>
      <c r="D16" s="127"/>
      <c r="E16" s="128"/>
      <c r="F16" s="129"/>
      <c r="G16" s="130">
        <f>SUM(G17)</f>
        <v>1</v>
      </c>
      <c r="H16" s="163"/>
      <c r="I16" s="163"/>
      <c r="J16" s="131"/>
      <c r="K16" s="132"/>
      <c r="L16" s="34"/>
    </row>
    <row r="17" spans="2:12" ht="19.5" thickBot="1">
      <c r="B17" s="62" t="s">
        <v>99</v>
      </c>
      <c r="C17" s="293" t="s">
        <v>40</v>
      </c>
      <c r="D17" s="112" t="s">
        <v>30</v>
      </c>
      <c r="E17" s="43">
        <v>1</v>
      </c>
      <c r="F17" s="43">
        <v>1</v>
      </c>
      <c r="G17" s="101">
        <f>E17*F17</f>
        <v>1</v>
      </c>
      <c r="H17" s="161">
        <f>+F17/$K$82</f>
        <v>5.156233886769104E-3</v>
      </c>
      <c r="I17" s="162">
        <f>+G17/$K$82</f>
        <v>5.156233886769104E-3</v>
      </c>
      <c r="J17" s="93"/>
      <c r="K17" s="63"/>
      <c r="L17" s="34"/>
    </row>
    <row r="18" spans="2:12" ht="19.5" thickBot="1">
      <c r="B18" s="85" t="s">
        <v>63</v>
      </c>
      <c r="C18" s="55" t="s">
        <v>79</v>
      </c>
      <c r="D18" s="56"/>
      <c r="E18" s="57"/>
      <c r="F18" s="58"/>
      <c r="G18" s="87"/>
      <c r="H18" s="164"/>
      <c r="I18" s="165"/>
      <c r="J18" s="171">
        <f>K18/K82</f>
        <v>0.32999896875322265</v>
      </c>
      <c r="K18" s="123">
        <f>SUM(G19:G21)</f>
        <v>64</v>
      </c>
      <c r="L18" s="33"/>
    </row>
    <row r="19" spans="2:12" ht="18.75">
      <c r="B19" s="64" t="s">
        <v>67</v>
      </c>
      <c r="C19" s="294" t="s">
        <v>66</v>
      </c>
      <c r="D19" s="70" t="s">
        <v>3</v>
      </c>
      <c r="E19" s="43">
        <v>30</v>
      </c>
      <c r="F19" s="43">
        <v>1</v>
      </c>
      <c r="G19" s="101">
        <f t="shared" ref="G19:G21" si="3">E19*F19</f>
        <v>30</v>
      </c>
      <c r="H19" s="161">
        <f>+F19/$K$82</f>
        <v>5.156233886769104E-3</v>
      </c>
      <c r="I19" s="162">
        <f>+G19/$K$82</f>
        <v>0.15468701660307313</v>
      </c>
      <c r="J19" s="91"/>
      <c r="K19" s="65"/>
      <c r="L19" s="33"/>
    </row>
    <row r="20" spans="2:12" ht="18.75">
      <c r="B20" s="64" t="s">
        <v>68</v>
      </c>
      <c r="C20" s="294" t="s">
        <v>80</v>
      </c>
      <c r="D20" s="70" t="s">
        <v>3</v>
      </c>
      <c r="E20" s="43">
        <v>25</v>
      </c>
      <c r="F20" s="43">
        <v>1</v>
      </c>
      <c r="G20" s="101">
        <f t="shared" si="3"/>
        <v>25</v>
      </c>
      <c r="H20" s="161">
        <f>+F20/$K$82</f>
        <v>5.156233886769104E-3</v>
      </c>
      <c r="I20" s="162">
        <f>+G20/$K$82</f>
        <v>0.12890584716922759</v>
      </c>
      <c r="J20" s="91"/>
      <c r="K20" s="65"/>
      <c r="L20" s="35"/>
    </row>
    <row r="21" spans="2:12" ht="19.5" thickBot="1">
      <c r="B21" s="64" t="s">
        <v>69</v>
      </c>
      <c r="C21" s="294" t="s">
        <v>61</v>
      </c>
      <c r="D21" s="70" t="s">
        <v>3</v>
      </c>
      <c r="E21" s="43">
        <v>9</v>
      </c>
      <c r="F21" s="43">
        <v>1</v>
      </c>
      <c r="G21" s="101">
        <f t="shared" si="3"/>
        <v>9</v>
      </c>
      <c r="H21" s="161">
        <f>+F21/$K$82</f>
        <v>5.156233886769104E-3</v>
      </c>
      <c r="I21" s="162">
        <f>+G21/$K$82</f>
        <v>4.6406104980921938E-2</v>
      </c>
      <c r="J21" s="90"/>
      <c r="K21" s="104"/>
      <c r="L21" s="33"/>
    </row>
    <row r="22" spans="2:12" ht="19.5" thickBot="1">
      <c r="B22" s="85" t="s">
        <v>65</v>
      </c>
      <c r="C22" s="55" t="s">
        <v>64</v>
      </c>
      <c r="D22" s="56"/>
      <c r="E22" s="57"/>
      <c r="F22" s="58"/>
      <c r="G22" s="87"/>
      <c r="H22" s="165"/>
      <c r="I22" s="165"/>
      <c r="J22" s="171">
        <f>K22/K82</f>
        <v>5.1562338867691042E-4</v>
      </c>
      <c r="K22" s="123">
        <f>SUM(G23:G23)</f>
        <v>0.1</v>
      </c>
      <c r="L22" s="36"/>
    </row>
    <row r="23" spans="2:12" ht="19.5" thickBot="1">
      <c r="B23" s="66">
        <v>3.3</v>
      </c>
      <c r="C23" s="294" t="s">
        <v>70</v>
      </c>
      <c r="D23" s="64" t="s">
        <v>3</v>
      </c>
      <c r="E23" s="43">
        <v>0.1</v>
      </c>
      <c r="F23" s="43">
        <v>1</v>
      </c>
      <c r="G23" s="101">
        <f t="shared" ref="G23" si="4">E23*F23</f>
        <v>0.1</v>
      </c>
      <c r="H23" s="161">
        <f>+F23/$K$82</f>
        <v>5.156233886769104E-3</v>
      </c>
      <c r="I23" s="162">
        <f>+G23/$K$82</f>
        <v>5.1562338867691042E-4</v>
      </c>
      <c r="J23" s="90"/>
      <c r="K23" s="104"/>
      <c r="L23" s="35"/>
    </row>
    <row r="24" spans="2:12" ht="19.5" thickBot="1">
      <c r="B24" s="85" t="s">
        <v>100</v>
      </c>
      <c r="C24" s="55" t="s">
        <v>43</v>
      </c>
      <c r="D24" s="56"/>
      <c r="E24" s="57"/>
      <c r="F24" s="87"/>
      <c r="G24" s="87"/>
      <c r="H24" s="164"/>
      <c r="I24" s="164"/>
      <c r="J24" s="171">
        <f>K24/K82</f>
        <v>3.0937403320614624E-2</v>
      </c>
      <c r="K24" s="123">
        <f>SUM(G25:G26)</f>
        <v>6</v>
      </c>
      <c r="L24" s="37"/>
    </row>
    <row r="25" spans="2:12" ht="18.75">
      <c r="B25" s="66">
        <v>4.17</v>
      </c>
      <c r="C25" s="291" t="s">
        <v>77</v>
      </c>
      <c r="D25" s="60" t="s">
        <v>2</v>
      </c>
      <c r="E25" s="43">
        <v>5</v>
      </c>
      <c r="F25" s="43">
        <v>1</v>
      </c>
      <c r="G25" s="101">
        <f t="shared" ref="G25" si="5">E25*F25</f>
        <v>5</v>
      </c>
      <c r="H25" s="161">
        <f>+F25/$K$82</f>
        <v>5.156233886769104E-3</v>
      </c>
      <c r="I25" s="162">
        <f>+G25/$K$82</f>
        <v>2.5781169433845518E-2</v>
      </c>
      <c r="J25" s="94"/>
      <c r="K25" s="102"/>
      <c r="L25" s="39"/>
    </row>
    <row r="26" spans="2:12" ht="21" customHeight="1" thickBot="1">
      <c r="B26" s="66">
        <v>4.2699999999999996</v>
      </c>
      <c r="C26" s="291" t="s">
        <v>213</v>
      </c>
      <c r="D26" s="60" t="s">
        <v>30</v>
      </c>
      <c r="E26" s="43">
        <v>1</v>
      </c>
      <c r="F26" s="43">
        <v>1</v>
      </c>
      <c r="G26" s="101">
        <f t="shared" ref="G26" si="6">E26*F26</f>
        <v>1</v>
      </c>
      <c r="H26" s="161">
        <f>+F26/$K$82</f>
        <v>5.156233886769104E-3</v>
      </c>
      <c r="I26" s="162">
        <f>+G26/$K$82</f>
        <v>5.156233886769104E-3</v>
      </c>
      <c r="J26" s="94"/>
      <c r="K26" s="102"/>
      <c r="L26" s="33"/>
    </row>
    <row r="27" spans="2:12" ht="19.5" thickBot="1">
      <c r="B27" s="54" t="s">
        <v>101</v>
      </c>
      <c r="C27" s="55" t="s">
        <v>83</v>
      </c>
      <c r="D27" s="56"/>
      <c r="E27" s="57"/>
      <c r="F27" s="58"/>
      <c r="G27" s="58"/>
      <c r="H27" s="165"/>
      <c r="I27" s="165"/>
      <c r="J27" s="171">
        <f>K27/K82</f>
        <v>4.4859234814891204E-3</v>
      </c>
      <c r="K27" s="119">
        <f>G28+G33</f>
        <v>0.87</v>
      </c>
      <c r="L27" s="33"/>
    </row>
    <row r="28" spans="2:12" ht="18.75">
      <c r="B28" s="61" t="s">
        <v>102</v>
      </c>
      <c r="C28" s="107" t="s">
        <v>85</v>
      </c>
      <c r="D28" s="127"/>
      <c r="E28" s="128"/>
      <c r="F28" s="129"/>
      <c r="G28" s="130">
        <f>G29+G31</f>
        <v>0.75</v>
      </c>
      <c r="H28" s="163"/>
      <c r="I28" s="163"/>
      <c r="J28" s="131"/>
      <c r="K28" s="132"/>
      <c r="L28" s="38"/>
    </row>
    <row r="29" spans="2:12" ht="18.75">
      <c r="B29" s="59"/>
      <c r="C29" s="106" t="s">
        <v>81</v>
      </c>
      <c r="D29" s="133"/>
      <c r="E29" s="83"/>
      <c r="F29" s="84"/>
      <c r="G29" s="134">
        <f>SUM(G30:G30)</f>
        <v>0.45</v>
      </c>
      <c r="H29" s="166"/>
      <c r="I29" s="166"/>
      <c r="J29" s="88"/>
      <c r="K29" s="105"/>
      <c r="L29" s="38"/>
    </row>
    <row r="30" spans="2:12" ht="18.75">
      <c r="B30" s="60" t="s">
        <v>103</v>
      </c>
      <c r="C30" s="294" t="s">
        <v>84</v>
      </c>
      <c r="D30" s="70" t="s">
        <v>3</v>
      </c>
      <c r="E30" s="43">
        <v>0.45</v>
      </c>
      <c r="F30" s="43">
        <v>1</v>
      </c>
      <c r="G30" s="101">
        <f>E30*F30</f>
        <v>0.45</v>
      </c>
      <c r="H30" s="161">
        <f>+F30/$K$82</f>
        <v>5.156233886769104E-3</v>
      </c>
      <c r="I30" s="162">
        <f>+G30/$K$82</f>
        <v>2.3203052490460966E-3</v>
      </c>
      <c r="J30" s="96"/>
      <c r="K30" s="104"/>
      <c r="L30" s="38"/>
    </row>
    <row r="31" spans="2:12" ht="18.75">
      <c r="B31" s="59"/>
      <c r="C31" s="106" t="s">
        <v>82</v>
      </c>
      <c r="D31" s="133"/>
      <c r="E31" s="83"/>
      <c r="F31" s="84"/>
      <c r="G31" s="134">
        <f>SUM(G32)</f>
        <v>0.3</v>
      </c>
      <c r="H31" s="166"/>
      <c r="I31" s="166"/>
      <c r="J31" s="88"/>
      <c r="K31" s="105"/>
      <c r="L31" s="38"/>
    </row>
    <row r="32" spans="2:12" ht="18.75">
      <c r="B32" s="60" t="s">
        <v>104</v>
      </c>
      <c r="C32" s="294" t="s">
        <v>216</v>
      </c>
      <c r="D32" s="70" t="s">
        <v>3</v>
      </c>
      <c r="E32" s="43">
        <v>0.3</v>
      </c>
      <c r="F32" s="43">
        <v>1</v>
      </c>
      <c r="G32" s="101">
        <f>E32*F32</f>
        <v>0.3</v>
      </c>
      <c r="H32" s="161">
        <f>+F32/$K$82</f>
        <v>5.156233886769104E-3</v>
      </c>
      <c r="I32" s="162">
        <f>+G32/$K$82</f>
        <v>1.5468701660307311E-3</v>
      </c>
      <c r="J32" s="96"/>
      <c r="K32" s="104"/>
      <c r="L32" s="38"/>
    </row>
    <row r="33" spans="2:17" ht="18.75">
      <c r="B33" s="139" t="s">
        <v>105</v>
      </c>
      <c r="C33" s="140" t="s">
        <v>88</v>
      </c>
      <c r="D33" s="115"/>
      <c r="E33" s="141"/>
      <c r="F33" s="142"/>
      <c r="G33" s="143">
        <f>G34</f>
        <v>0.12</v>
      </c>
      <c r="H33" s="167"/>
      <c r="I33" s="168"/>
      <c r="J33" s="142"/>
      <c r="K33" s="144"/>
      <c r="L33" s="38"/>
    </row>
    <row r="34" spans="2:17" ht="18.75">
      <c r="B34" s="59"/>
      <c r="C34" s="106" t="s">
        <v>89</v>
      </c>
      <c r="D34" s="133"/>
      <c r="E34" s="83"/>
      <c r="F34" s="84"/>
      <c r="G34" s="134">
        <f>SUM(G35:G35)</f>
        <v>0.12</v>
      </c>
      <c r="H34" s="166"/>
      <c r="I34" s="166"/>
      <c r="J34" s="88"/>
      <c r="K34" s="105"/>
      <c r="L34" s="38"/>
    </row>
    <row r="35" spans="2:17" ht="19.5" thickBot="1">
      <c r="B35" s="60" t="s">
        <v>106</v>
      </c>
      <c r="C35" s="294" t="s">
        <v>215</v>
      </c>
      <c r="D35" s="70" t="s">
        <v>3</v>
      </c>
      <c r="E35" s="43">
        <v>0.12</v>
      </c>
      <c r="F35" s="43">
        <v>1</v>
      </c>
      <c r="G35" s="101">
        <f>E35*F35</f>
        <v>0.12</v>
      </c>
      <c r="H35" s="161">
        <f>+F35/$K$82</f>
        <v>5.156233886769104E-3</v>
      </c>
      <c r="I35" s="162">
        <f>+G35/$K$82</f>
        <v>6.1874806641229246E-4</v>
      </c>
      <c r="J35" s="90"/>
      <c r="K35" s="104"/>
      <c r="L35" s="38"/>
    </row>
    <row r="36" spans="2:17" ht="19.5" thickBot="1">
      <c r="B36" s="75">
        <v>6</v>
      </c>
      <c r="C36" s="76" t="s">
        <v>186</v>
      </c>
      <c r="D36" s="77"/>
      <c r="E36" s="78"/>
      <c r="F36" s="79"/>
      <c r="G36" s="79"/>
      <c r="H36" s="169"/>
      <c r="I36" s="169"/>
      <c r="J36" s="172">
        <f>K36/K82</f>
        <v>7.5796638135505823E-3</v>
      </c>
      <c r="K36" s="126">
        <f>G37</f>
        <v>1.47</v>
      </c>
      <c r="L36"/>
    </row>
    <row r="37" spans="2:17" ht="18.75">
      <c r="B37" s="59"/>
      <c r="C37" s="106" t="s">
        <v>90</v>
      </c>
      <c r="D37" s="133"/>
      <c r="E37" s="83"/>
      <c r="F37" s="84"/>
      <c r="G37" s="134">
        <f>SUM(G38:G38)</f>
        <v>1.47</v>
      </c>
      <c r="H37" s="166"/>
      <c r="I37" s="166"/>
      <c r="J37" s="145"/>
      <c r="K37" s="146"/>
      <c r="L37"/>
    </row>
    <row r="38" spans="2:17" ht="19.5" thickBot="1">
      <c r="B38" s="122">
        <v>6.3</v>
      </c>
      <c r="C38" s="295" t="s">
        <v>214</v>
      </c>
      <c r="D38" s="113" t="s">
        <v>2</v>
      </c>
      <c r="E38" s="43">
        <v>1.47</v>
      </c>
      <c r="F38" s="43">
        <v>1</v>
      </c>
      <c r="G38" s="101">
        <f t="shared" ref="G38" si="7">E38*F38</f>
        <v>1.47</v>
      </c>
      <c r="H38" s="161">
        <f>+F38/$K$82</f>
        <v>5.156233886769104E-3</v>
      </c>
      <c r="I38" s="162">
        <f>+G38/$K$82</f>
        <v>7.5796638135505823E-3</v>
      </c>
      <c r="J38" s="97"/>
      <c r="K38" s="102"/>
      <c r="L38"/>
    </row>
    <row r="39" spans="2:17" ht="19.5" thickBot="1">
      <c r="B39" s="75" t="s">
        <v>107</v>
      </c>
      <c r="C39" s="76" t="s">
        <v>45</v>
      </c>
      <c r="D39" s="77"/>
      <c r="E39" s="78"/>
      <c r="F39" s="79"/>
      <c r="G39" s="79"/>
      <c r="H39" s="169"/>
      <c r="I39" s="169"/>
      <c r="J39" s="172">
        <f>K39/K82</f>
        <v>2.5781169433845518E-2</v>
      </c>
      <c r="K39" s="126">
        <f>G40</f>
        <v>5</v>
      </c>
      <c r="L39" s="37"/>
    </row>
    <row r="40" spans="2:17" ht="18.75">
      <c r="B40" s="80" t="s">
        <v>108</v>
      </c>
      <c r="C40" s="108" t="s">
        <v>92</v>
      </c>
      <c r="D40" s="114"/>
      <c r="E40" s="81"/>
      <c r="F40" s="82"/>
      <c r="G40" s="125">
        <f>G41</f>
        <v>5</v>
      </c>
      <c r="H40" s="170"/>
      <c r="I40" s="170"/>
      <c r="J40" s="137"/>
      <c r="K40" s="138"/>
      <c r="L40" s="37"/>
    </row>
    <row r="41" spans="2:17" ht="18.75">
      <c r="B41" s="59" t="s">
        <v>109</v>
      </c>
      <c r="C41" s="109" t="s">
        <v>93</v>
      </c>
      <c r="D41" s="116"/>
      <c r="E41" s="83"/>
      <c r="F41" s="84"/>
      <c r="G41" s="134">
        <f>SUM(G42:G42)</f>
        <v>5</v>
      </c>
      <c r="H41" s="166"/>
      <c r="I41" s="166"/>
      <c r="J41" s="88"/>
      <c r="K41" s="105"/>
      <c r="L41" s="37"/>
    </row>
    <row r="42" spans="2:17" ht="19.5" thickBot="1">
      <c r="B42" s="68" t="s">
        <v>110</v>
      </c>
      <c r="C42" s="294" t="s">
        <v>91</v>
      </c>
      <c r="D42" s="113" t="s">
        <v>2</v>
      </c>
      <c r="E42" s="43">
        <v>5</v>
      </c>
      <c r="F42" s="43">
        <v>1</v>
      </c>
      <c r="G42" s="101">
        <f t="shared" ref="G42" si="8">E42*F42</f>
        <v>5</v>
      </c>
      <c r="H42" s="161">
        <f>+F42/$K$82</f>
        <v>5.156233886769104E-3</v>
      </c>
      <c r="I42" s="162">
        <f>+G42/$K$82</f>
        <v>2.5781169433845518E-2</v>
      </c>
      <c r="J42" s="96"/>
      <c r="K42" s="104"/>
      <c r="L42"/>
    </row>
    <row r="43" spans="2:17" ht="19.5" thickBot="1">
      <c r="B43" s="75" t="s">
        <v>113</v>
      </c>
      <c r="C43" s="76" t="s">
        <v>8</v>
      </c>
      <c r="D43" s="77"/>
      <c r="E43" s="78"/>
      <c r="F43" s="79"/>
      <c r="G43" s="79"/>
      <c r="H43" s="169"/>
      <c r="I43" s="169"/>
      <c r="J43" s="172">
        <f>K43/K82</f>
        <v>5.156233886769104E-3</v>
      </c>
      <c r="K43" s="126">
        <f>SUM(G44:G44)</f>
        <v>1</v>
      </c>
      <c r="L43" s="33"/>
      <c r="M43"/>
      <c r="Q43" s="33"/>
    </row>
    <row r="44" spans="2:17" ht="19.5" thickBot="1">
      <c r="B44" s="60">
        <v>12.2</v>
      </c>
      <c r="C44" s="294" t="s">
        <v>217</v>
      </c>
      <c r="D44" s="70" t="s">
        <v>6</v>
      </c>
      <c r="E44" s="43">
        <v>1</v>
      </c>
      <c r="F44" s="43">
        <v>1</v>
      </c>
      <c r="G44" s="101">
        <f t="shared" ref="G44" si="9">E44*F44</f>
        <v>1</v>
      </c>
      <c r="H44" s="161">
        <f>+F44/$K$82</f>
        <v>5.156233886769104E-3</v>
      </c>
      <c r="I44" s="162">
        <f>+G44/$K$82</f>
        <v>5.156233886769104E-3</v>
      </c>
      <c r="J44" s="95"/>
      <c r="K44" s="65"/>
      <c r="L44" s="33"/>
      <c r="M44"/>
      <c r="Q44" s="33"/>
    </row>
    <row r="45" spans="2:17" ht="19.5" thickBot="1">
      <c r="B45" s="75" t="s">
        <v>116</v>
      </c>
      <c r="C45" s="76" t="s">
        <v>115</v>
      </c>
      <c r="D45" s="77"/>
      <c r="E45" s="78"/>
      <c r="F45" s="79"/>
      <c r="G45" s="79"/>
      <c r="H45" s="169"/>
      <c r="I45" s="169"/>
      <c r="J45" s="172">
        <f>K45/K82</f>
        <v>5.156233886769104E-3</v>
      </c>
      <c r="K45" s="126">
        <f>SUM(G46:G46)</f>
        <v>1</v>
      </c>
      <c r="L45" s="33"/>
      <c r="M45"/>
      <c r="Q45" s="33"/>
    </row>
    <row r="46" spans="2:17" ht="19.5" thickBot="1">
      <c r="B46" s="67">
        <v>13.1</v>
      </c>
      <c r="C46" s="296" t="s">
        <v>218</v>
      </c>
      <c r="D46" s="69" t="s">
        <v>6</v>
      </c>
      <c r="E46" s="43">
        <v>1</v>
      </c>
      <c r="F46" s="43">
        <v>1</v>
      </c>
      <c r="G46" s="101">
        <f t="shared" ref="G46" si="10">E46*F46</f>
        <v>1</v>
      </c>
      <c r="H46" s="161">
        <f>+F46/$K$82</f>
        <v>5.156233886769104E-3</v>
      </c>
      <c r="I46" s="162">
        <f>+G46/$K$82</f>
        <v>5.156233886769104E-3</v>
      </c>
      <c r="J46" s="95"/>
      <c r="K46" s="65"/>
      <c r="L46" s="31"/>
      <c r="M46"/>
      <c r="Q46" s="31"/>
    </row>
    <row r="47" spans="2:17" ht="19.5" thickBot="1">
      <c r="B47" s="75" t="s">
        <v>121</v>
      </c>
      <c r="C47" s="76" t="s">
        <v>32</v>
      </c>
      <c r="D47" s="77"/>
      <c r="E47" s="78"/>
      <c r="F47" s="79"/>
      <c r="G47" s="79"/>
      <c r="H47" s="169"/>
      <c r="I47" s="169"/>
      <c r="J47" s="172">
        <f>K47/K82</f>
        <v>5.156233886769104E-3</v>
      </c>
      <c r="K47" s="126">
        <f>G48</f>
        <v>1</v>
      </c>
      <c r="L47" s="31"/>
      <c r="M47"/>
      <c r="Q47" s="31"/>
    </row>
    <row r="48" spans="2:17" ht="19.5" thickBot="1">
      <c r="B48" s="74">
        <v>14.12</v>
      </c>
      <c r="C48" s="327" t="s">
        <v>230</v>
      </c>
      <c r="D48" s="74" t="s">
        <v>6</v>
      </c>
      <c r="E48" s="43">
        <v>1</v>
      </c>
      <c r="F48" s="43">
        <v>1</v>
      </c>
      <c r="G48" s="101">
        <f t="shared" ref="G48" si="11">E48*F48</f>
        <v>1</v>
      </c>
      <c r="H48" s="161">
        <f>+F48/$K$82</f>
        <v>5.156233886769104E-3</v>
      </c>
      <c r="I48" s="162">
        <f>+G48/$K$82</f>
        <v>5.156233886769104E-3</v>
      </c>
      <c r="J48" s="95"/>
      <c r="K48" s="65"/>
      <c r="L48" s="31"/>
      <c r="M48"/>
      <c r="Q48" s="31"/>
    </row>
    <row r="49" spans="2:17" ht="19.5" thickBot="1">
      <c r="B49" s="75" t="s">
        <v>123</v>
      </c>
      <c r="C49" s="76" t="s">
        <v>114</v>
      </c>
      <c r="D49" s="77"/>
      <c r="E49" s="78"/>
      <c r="F49" s="79"/>
      <c r="G49" s="79"/>
      <c r="H49" s="169"/>
      <c r="I49" s="169"/>
      <c r="J49" s="172">
        <f>K49/K82</f>
        <v>5.156233886769104E-3</v>
      </c>
      <c r="K49" s="126">
        <f>G50</f>
        <v>1</v>
      </c>
      <c r="L49" s="31"/>
      <c r="M49"/>
      <c r="Q49" s="31"/>
    </row>
    <row r="50" spans="2:17" ht="19.5" thickBot="1">
      <c r="B50" s="67">
        <v>16.100000000000001</v>
      </c>
      <c r="C50" s="296" t="s">
        <v>231</v>
      </c>
      <c r="D50" s="67" t="s">
        <v>6</v>
      </c>
      <c r="E50" s="43">
        <v>1</v>
      </c>
      <c r="F50" s="43">
        <v>1</v>
      </c>
      <c r="G50" s="101">
        <f>E50*F50</f>
        <v>1</v>
      </c>
      <c r="H50" s="161">
        <f>+F50/$K$82</f>
        <v>5.156233886769104E-3</v>
      </c>
      <c r="I50" s="162">
        <f>+G50/$K$82</f>
        <v>5.156233886769104E-3</v>
      </c>
      <c r="J50" s="95"/>
      <c r="K50" s="65"/>
      <c r="L50" s="31"/>
      <c r="M50"/>
      <c r="Q50" s="31"/>
    </row>
    <row r="51" spans="2:17" ht="19.5" thickBot="1">
      <c r="B51" s="75" t="s">
        <v>128</v>
      </c>
      <c r="C51" s="76" t="s">
        <v>0</v>
      </c>
      <c r="D51" s="77"/>
      <c r="E51" s="78"/>
      <c r="F51" s="79"/>
      <c r="G51" s="79"/>
      <c r="H51" s="169"/>
      <c r="I51" s="169"/>
      <c r="J51" s="172">
        <f>K51/K82</f>
        <v>0.10828091162215119</v>
      </c>
      <c r="K51" s="126">
        <f>G52</f>
        <v>21</v>
      </c>
    </row>
    <row r="52" spans="2:17" ht="18.75">
      <c r="B52" s="148" t="s">
        <v>129</v>
      </c>
      <c r="C52" s="108" t="s">
        <v>138</v>
      </c>
      <c r="D52" s="114"/>
      <c r="E52" s="81"/>
      <c r="F52" s="82"/>
      <c r="G52" s="125">
        <f>G53</f>
        <v>21</v>
      </c>
      <c r="H52" s="170"/>
      <c r="I52" s="170"/>
      <c r="J52" s="142"/>
      <c r="K52" s="144"/>
    </row>
    <row r="53" spans="2:17" ht="18.75">
      <c r="B53" s="59"/>
      <c r="C53" s="106" t="s">
        <v>137</v>
      </c>
      <c r="D53" s="133"/>
      <c r="E53" s="83"/>
      <c r="F53" s="84"/>
      <c r="G53" s="134">
        <f>SUM(G54:G56)</f>
        <v>21</v>
      </c>
      <c r="H53" s="166"/>
      <c r="I53" s="166"/>
      <c r="J53" s="88"/>
      <c r="K53" s="105"/>
    </row>
    <row r="54" spans="2:17" ht="18.75">
      <c r="B54" s="67" t="s">
        <v>130</v>
      </c>
      <c r="C54" s="296" t="s">
        <v>133</v>
      </c>
      <c r="D54" s="69" t="s">
        <v>2</v>
      </c>
      <c r="E54" s="43">
        <v>10</v>
      </c>
      <c r="F54" s="43">
        <v>1</v>
      </c>
      <c r="G54" s="101">
        <f t="shared" ref="G54:G56" si="12">E54*F54</f>
        <v>10</v>
      </c>
      <c r="H54" s="161">
        <f t="shared" ref="H54:I56" si="13">+F54/$K$82</f>
        <v>5.156233886769104E-3</v>
      </c>
      <c r="I54" s="162">
        <f t="shared" si="13"/>
        <v>5.1562338867691036E-2</v>
      </c>
      <c r="J54" s="95"/>
      <c r="K54" s="65"/>
    </row>
    <row r="55" spans="2:17" ht="18.75">
      <c r="B55" s="67" t="s">
        <v>131</v>
      </c>
      <c r="C55" s="296" t="s">
        <v>136</v>
      </c>
      <c r="D55" s="70" t="s">
        <v>2</v>
      </c>
      <c r="E55" s="43">
        <v>10</v>
      </c>
      <c r="F55" s="43">
        <v>1</v>
      </c>
      <c r="G55" s="101">
        <f t="shared" si="12"/>
        <v>10</v>
      </c>
      <c r="H55" s="161">
        <f t="shared" si="13"/>
        <v>5.156233886769104E-3</v>
      </c>
      <c r="I55" s="162">
        <f t="shared" si="13"/>
        <v>5.1562338867691036E-2</v>
      </c>
      <c r="J55" s="95"/>
      <c r="K55" s="65"/>
    </row>
    <row r="56" spans="2:17" ht="19.5" thickBot="1">
      <c r="B56" s="67" t="s">
        <v>135</v>
      </c>
      <c r="C56" s="294" t="s">
        <v>134</v>
      </c>
      <c r="D56" s="70" t="s">
        <v>2</v>
      </c>
      <c r="E56" s="43">
        <v>1</v>
      </c>
      <c r="F56" s="43">
        <v>1</v>
      </c>
      <c r="G56" s="101">
        <f t="shared" si="12"/>
        <v>1</v>
      </c>
      <c r="H56" s="161">
        <f t="shared" si="13"/>
        <v>5.156233886769104E-3</v>
      </c>
      <c r="I56" s="162">
        <f t="shared" si="13"/>
        <v>5.156233886769104E-3</v>
      </c>
      <c r="J56" s="95"/>
      <c r="K56" s="65"/>
    </row>
    <row r="57" spans="2:17" ht="19.5" thickBot="1">
      <c r="B57" s="75" t="s">
        <v>139</v>
      </c>
      <c r="C57" s="76" t="s">
        <v>31</v>
      </c>
      <c r="D57" s="77"/>
      <c r="E57" s="78"/>
      <c r="F57" s="79"/>
      <c r="G57" s="79"/>
      <c r="H57" s="169"/>
      <c r="I57" s="169"/>
      <c r="J57" s="172">
        <f>K57/K82</f>
        <v>0.44085799731875841</v>
      </c>
      <c r="K57" s="126">
        <f>G58+G71+G75+G77</f>
        <v>85.5</v>
      </c>
    </row>
    <row r="58" spans="2:17" ht="18.75">
      <c r="B58" s="148" t="s">
        <v>140</v>
      </c>
      <c r="C58" s="151" t="s">
        <v>142</v>
      </c>
      <c r="D58" s="114"/>
      <c r="E58" s="81"/>
      <c r="F58" s="82"/>
      <c r="G58" s="125">
        <f>SUM(G59:G70)</f>
        <v>77.5</v>
      </c>
      <c r="H58" s="170"/>
      <c r="I58" s="170"/>
      <c r="J58" s="142"/>
      <c r="K58" s="144"/>
    </row>
    <row r="59" spans="2:17" ht="18.75">
      <c r="B59" s="71" t="s">
        <v>147</v>
      </c>
      <c r="C59" s="297" t="s">
        <v>145</v>
      </c>
      <c r="D59" s="71" t="s">
        <v>6</v>
      </c>
      <c r="E59" s="43">
        <v>2</v>
      </c>
      <c r="F59" s="43">
        <v>1</v>
      </c>
      <c r="G59" s="101">
        <f t="shared" ref="G59:G70" si="14">E59*F59</f>
        <v>2</v>
      </c>
      <c r="H59" s="161">
        <f t="shared" ref="H59:H70" si="15">+F59/$K$82</f>
        <v>5.156233886769104E-3</v>
      </c>
      <c r="I59" s="162">
        <f t="shared" ref="I59:I70" si="16">+G59/$K$82</f>
        <v>1.0312467773538208E-2</v>
      </c>
      <c r="J59" s="98"/>
      <c r="K59" s="72"/>
    </row>
    <row r="60" spans="2:17" ht="18.75">
      <c r="B60" s="71" t="s">
        <v>148</v>
      </c>
      <c r="C60" s="297" t="s">
        <v>146</v>
      </c>
      <c r="D60" s="71" t="s">
        <v>6</v>
      </c>
      <c r="E60" s="43">
        <v>1</v>
      </c>
      <c r="F60" s="43">
        <v>1</v>
      </c>
      <c r="G60" s="101">
        <f t="shared" si="14"/>
        <v>1</v>
      </c>
      <c r="H60" s="161">
        <f t="shared" si="15"/>
        <v>5.156233886769104E-3</v>
      </c>
      <c r="I60" s="162">
        <f t="shared" si="16"/>
        <v>5.156233886769104E-3</v>
      </c>
      <c r="J60" s="98"/>
      <c r="K60" s="72"/>
    </row>
    <row r="61" spans="2:17" ht="18.75">
      <c r="B61" s="71" t="s">
        <v>149</v>
      </c>
      <c r="C61" s="297" t="s">
        <v>219</v>
      </c>
      <c r="D61" s="71" t="s">
        <v>6</v>
      </c>
      <c r="E61" s="43">
        <v>1</v>
      </c>
      <c r="F61" s="43">
        <v>1</v>
      </c>
      <c r="G61" s="101">
        <f t="shared" si="14"/>
        <v>1</v>
      </c>
      <c r="H61" s="161">
        <f t="shared" si="15"/>
        <v>5.156233886769104E-3</v>
      </c>
      <c r="I61" s="162">
        <f t="shared" si="16"/>
        <v>5.156233886769104E-3</v>
      </c>
      <c r="J61" s="98"/>
      <c r="K61" s="72"/>
    </row>
    <row r="62" spans="2:17" ht="18.75">
      <c r="B62" s="71" t="s">
        <v>222</v>
      </c>
      <c r="C62" s="297" t="s">
        <v>223</v>
      </c>
      <c r="D62" s="71" t="s">
        <v>6</v>
      </c>
      <c r="E62" s="43">
        <v>1</v>
      </c>
      <c r="F62" s="43">
        <v>1</v>
      </c>
      <c r="G62" s="101">
        <f t="shared" si="14"/>
        <v>1</v>
      </c>
      <c r="H62" s="161">
        <f t="shared" si="15"/>
        <v>5.156233886769104E-3</v>
      </c>
      <c r="I62" s="162">
        <f t="shared" si="16"/>
        <v>5.156233886769104E-3</v>
      </c>
      <c r="J62" s="98"/>
      <c r="K62" s="72"/>
    </row>
    <row r="63" spans="2:17" ht="18.75">
      <c r="B63" s="71" t="s">
        <v>150</v>
      </c>
      <c r="C63" s="297" t="s">
        <v>220</v>
      </c>
      <c r="D63" s="71" t="s">
        <v>6</v>
      </c>
      <c r="E63" s="43">
        <v>1</v>
      </c>
      <c r="F63" s="43">
        <v>1</v>
      </c>
      <c r="G63" s="101">
        <f t="shared" si="14"/>
        <v>1</v>
      </c>
      <c r="H63" s="161">
        <f t="shared" si="15"/>
        <v>5.156233886769104E-3</v>
      </c>
      <c r="I63" s="162">
        <f t="shared" si="16"/>
        <v>5.156233886769104E-3</v>
      </c>
      <c r="J63" s="98"/>
      <c r="K63" s="72"/>
    </row>
    <row r="64" spans="2:17" ht="18.75">
      <c r="B64" s="71" t="s">
        <v>151</v>
      </c>
      <c r="C64" s="297" t="s">
        <v>58</v>
      </c>
      <c r="D64" s="71" t="s">
        <v>6</v>
      </c>
      <c r="E64" s="43">
        <v>1</v>
      </c>
      <c r="F64" s="43">
        <v>1</v>
      </c>
      <c r="G64" s="101">
        <f t="shared" si="14"/>
        <v>1</v>
      </c>
      <c r="H64" s="161">
        <f t="shared" si="15"/>
        <v>5.156233886769104E-3</v>
      </c>
      <c r="I64" s="162">
        <f t="shared" si="16"/>
        <v>5.156233886769104E-3</v>
      </c>
      <c r="J64" s="98"/>
      <c r="K64" s="72"/>
    </row>
    <row r="65" spans="2:11" ht="18.75">
      <c r="B65" s="71" t="s">
        <v>224</v>
      </c>
      <c r="C65" s="297" t="s">
        <v>225</v>
      </c>
      <c r="D65" s="71" t="s">
        <v>6</v>
      </c>
      <c r="E65" s="43">
        <v>1</v>
      </c>
      <c r="F65" s="43">
        <v>1</v>
      </c>
      <c r="G65" s="101">
        <f t="shared" si="14"/>
        <v>1</v>
      </c>
      <c r="H65" s="161">
        <f t="shared" si="15"/>
        <v>5.156233886769104E-3</v>
      </c>
      <c r="I65" s="162">
        <f t="shared" si="16"/>
        <v>5.156233886769104E-3</v>
      </c>
      <c r="J65" s="98"/>
      <c r="K65" s="72"/>
    </row>
    <row r="66" spans="2:11" ht="18.75">
      <c r="B66" s="71" t="s">
        <v>152</v>
      </c>
      <c r="C66" s="297" t="s">
        <v>229</v>
      </c>
      <c r="D66" s="71" t="s">
        <v>6</v>
      </c>
      <c r="E66" s="43">
        <v>1</v>
      </c>
      <c r="F66" s="43">
        <v>1</v>
      </c>
      <c r="G66" s="101">
        <f t="shared" si="14"/>
        <v>1</v>
      </c>
      <c r="H66" s="161">
        <f t="shared" si="15"/>
        <v>5.156233886769104E-3</v>
      </c>
      <c r="I66" s="162">
        <f t="shared" si="16"/>
        <v>5.156233886769104E-3</v>
      </c>
      <c r="J66" s="98"/>
      <c r="K66" s="72"/>
    </row>
    <row r="67" spans="2:11" ht="18.75">
      <c r="B67" s="71" t="s">
        <v>153</v>
      </c>
      <c r="C67" s="297" t="s">
        <v>59</v>
      </c>
      <c r="D67" s="71" t="s">
        <v>86</v>
      </c>
      <c r="E67" s="43">
        <v>34.5</v>
      </c>
      <c r="F67" s="43">
        <v>1</v>
      </c>
      <c r="G67" s="101">
        <f t="shared" si="14"/>
        <v>34.5</v>
      </c>
      <c r="H67" s="161">
        <f t="shared" si="15"/>
        <v>5.156233886769104E-3</v>
      </c>
      <c r="I67" s="162">
        <f t="shared" si="16"/>
        <v>0.17789006909353408</v>
      </c>
      <c r="J67" s="98"/>
      <c r="K67" s="72"/>
    </row>
    <row r="68" spans="2:11" ht="18.75">
      <c r="B68" s="71" t="s">
        <v>154</v>
      </c>
      <c r="C68" s="297" t="s">
        <v>60</v>
      </c>
      <c r="D68" s="71" t="s">
        <v>86</v>
      </c>
      <c r="E68" s="43">
        <v>32</v>
      </c>
      <c r="F68" s="43">
        <v>1</v>
      </c>
      <c r="G68" s="101">
        <f t="shared" si="14"/>
        <v>32</v>
      </c>
      <c r="H68" s="161">
        <f t="shared" si="15"/>
        <v>5.156233886769104E-3</v>
      </c>
      <c r="I68" s="162">
        <f t="shared" si="16"/>
        <v>0.16499948437661133</v>
      </c>
      <c r="J68" s="98"/>
      <c r="K68" s="72"/>
    </row>
    <row r="69" spans="2:11" ht="18.75">
      <c r="B69" s="71" t="s">
        <v>155</v>
      </c>
      <c r="C69" s="298" t="s">
        <v>158</v>
      </c>
      <c r="D69" s="70" t="s">
        <v>30</v>
      </c>
      <c r="E69" s="43">
        <v>1</v>
      </c>
      <c r="F69" s="43">
        <v>1</v>
      </c>
      <c r="G69" s="101">
        <f t="shared" si="14"/>
        <v>1</v>
      </c>
      <c r="H69" s="161">
        <f t="shared" si="15"/>
        <v>5.156233886769104E-3</v>
      </c>
      <c r="I69" s="162">
        <f t="shared" si="16"/>
        <v>5.156233886769104E-3</v>
      </c>
      <c r="J69" s="95"/>
      <c r="K69" s="65"/>
    </row>
    <row r="70" spans="2:11" ht="18.75">
      <c r="B70" s="71" t="s">
        <v>156</v>
      </c>
      <c r="C70" s="298" t="s">
        <v>144</v>
      </c>
      <c r="D70" s="70" t="s">
        <v>30</v>
      </c>
      <c r="E70" s="43">
        <v>1</v>
      </c>
      <c r="F70" s="43">
        <v>1</v>
      </c>
      <c r="G70" s="101">
        <f t="shared" si="14"/>
        <v>1</v>
      </c>
      <c r="H70" s="161">
        <f t="shared" si="15"/>
        <v>5.156233886769104E-3</v>
      </c>
      <c r="I70" s="162">
        <f t="shared" si="16"/>
        <v>5.156233886769104E-3</v>
      </c>
      <c r="J70" s="95"/>
      <c r="K70" s="65"/>
    </row>
    <row r="71" spans="2:11" ht="18.75">
      <c r="B71" s="148" t="s">
        <v>141</v>
      </c>
      <c r="C71" s="151" t="s">
        <v>143</v>
      </c>
      <c r="D71" s="114"/>
      <c r="E71" s="81"/>
      <c r="F71" s="82"/>
      <c r="G71" s="125">
        <f>SUM(G72:G74)</f>
        <v>3</v>
      </c>
      <c r="H71" s="170"/>
      <c r="I71" s="170"/>
      <c r="J71" s="142"/>
      <c r="K71" s="144"/>
    </row>
    <row r="72" spans="2:11" ht="18.75">
      <c r="B72" s="73" t="s">
        <v>159</v>
      </c>
      <c r="C72" s="297" t="s">
        <v>37</v>
      </c>
      <c r="D72" s="117" t="s">
        <v>30</v>
      </c>
      <c r="E72" s="43">
        <v>1</v>
      </c>
      <c r="F72" s="43">
        <v>1</v>
      </c>
      <c r="G72" s="101">
        <f>E72*F72</f>
        <v>1</v>
      </c>
      <c r="H72" s="161">
        <f t="shared" ref="H72:I74" si="17">+F72/$K$82</f>
        <v>5.156233886769104E-3</v>
      </c>
      <c r="I72" s="162">
        <f t="shared" si="17"/>
        <v>5.156233886769104E-3</v>
      </c>
      <c r="J72" s="95"/>
      <c r="K72" s="65"/>
    </row>
    <row r="73" spans="2:11" ht="18.75">
      <c r="B73" s="73" t="s">
        <v>160</v>
      </c>
      <c r="C73" s="297" t="s">
        <v>221</v>
      </c>
      <c r="D73" s="117" t="s">
        <v>6</v>
      </c>
      <c r="E73" s="43">
        <v>1</v>
      </c>
      <c r="F73" s="43">
        <v>1</v>
      </c>
      <c r="G73" s="101">
        <f>E73*F73</f>
        <v>1</v>
      </c>
      <c r="H73" s="161">
        <f t="shared" si="17"/>
        <v>5.156233886769104E-3</v>
      </c>
      <c r="I73" s="162">
        <f t="shared" si="17"/>
        <v>5.156233886769104E-3</v>
      </c>
      <c r="J73" s="95"/>
      <c r="K73" s="65"/>
    </row>
    <row r="74" spans="2:11" ht="18.75">
      <c r="B74" s="73" t="s">
        <v>161</v>
      </c>
      <c r="C74" s="297" t="s">
        <v>157</v>
      </c>
      <c r="D74" s="117" t="s">
        <v>30</v>
      </c>
      <c r="E74" s="43">
        <v>1</v>
      </c>
      <c r="F74" s="43">
        <v>1</v>
      </c>
      <c r="G74" s="101">
        <f>E74*F74</f>
        <v>1</v>
      </c>
      <c r="H74" s="161">
        <f t="shared" si="17"/>
        <v>5.156233886769104E-3</v>
      </c>
      <c r="I74" s="162">
        <f t="shared" si="17"/>
        <v>5.156233886769104E-3</v>
      </c>
      <c r="J74" s="95"/>
      <c r="K74" s="65"/>
    </row>
    <row r="75" spans="2:11" ht="18.75">
      <c r="B75" s="148" t="s">
        <v>162</v>
      </c>
      <c r="C75" s="151" t="s">
        <v>163</v>
      </c>
      <c r="D75" s="114"/>
      <c r="E75" s="81"/>
      <c r="F75" s="82"/>
      <c r="G75" s="125">
        <f>SUM(G76:G76)</f>
        <v>4</v>
      </c>
      <c r="H75" s="170"/>
      <c r="I75" s="170"/>
      <c r="J75" s="142"/>
      <c r="K75" s="144"/>
    </row>
    <row r="76" spans="2:11" ht="18.75">
      <c r="B76" s="74" t="s">
        <v>166</v>
      </c>
      <c r="C76" s="298" t="s">
        <v>187</v>
      </c>
      <c r="D76" s="118" t="s">
        <v>6</v>
      </c>
      <c r="E76" s="43">
        <v>4</v>
      </c>
      <c r="F76" s="43">
        <v>1</v>
      </c>
      <c r="G76" s="101">
        <f t="shared" ref="G76" si="18">E76*F76</f>
        <v>4</v>
      </c>
      <c r="H76" s="161">
        <f>+F76/$K$82</f>
        <v>5.156233886769104E-3</v>
      </c>
      <c r="I76" s="162">
        <f>+G76/$K$82</f>
        <v>2.0624935547076416E-2</v>
      </c>
      <c r="J76" s="95"/>
      <c r="K76" s="65"/>
    </row>
    <row r="77" spans="2:11" ht="18.75">
      <c r="B77" s="148" t="s">
        <v>167</v>
      </c>
      <c r="C77" s="151" t="s">
        <v>47</v>
      </c>
      <c r="D77" s="114"/>
      <c r="E77" s="81"/>
      <c r="F77" s="82"/>
      <c r="G77" s="125">
        <f>SUM(G78:G78)</f>
        <v>1</v>
      </c>
      <c r="H77" s="170"/>
      <c r="I77" s="170"/>
      <c r="J77" s="142"/>
      <c r="K77" s="144"/>
    </row>
    <row r="78" spans="2:11" ht="19.5" thickBot="1">
      <c r="B78" s="74" t="s">
        <v>168</v>
      </c>
      <c r="C78" s="298" t="s">
        <v>46</v>
      </c>
      <c r="D78" s="118" t="s">
        <v>6</v>
      </c>
      <c r="E78" s="43">
        <v>1</v>
      </c>
      <c r="F78" s="43">
        <v>1</v>
      </c>
      <c r="G78" s="101">
        <f>E78*F78</f>
        <v>1</v>
      </c>
      <c r="H78" s="161">
        <f>+F78/$K$82</f>
        <v>5.156233886769104E-3</v>
      </c>
      <c r="I78" s="162">
        <f>+G78/$K$82</f>
        <v>5.156233886769104E-3</v>
      </c>
      <c r="J78" s="95"/>
      <c r="K78" s="65"/>
    </row>
    <row r="79" spans="2:11" ht="19.5" thickBot="1">
      <c r="B79" s="75" t="s">
        <v>174</v>
      </c>
      <c r="C79" s="76" t="s">
        <v>41</v>
      </c>
      <c r="D79" s="77"/>
      <c r="E79" s="78"/>
      <c r="F79" s="79"/>
      <c r="G79" s="79"/>
      <c r="H79" s="169"/>
      <c r="I79" s="169"/>
      <c r="J79" s="172">
        <f>K79/K82</f>
        <v>1.0312467773538208E-2</v>
      </c>
      <c r="K79" s="126">
        <f>SUM(G80:G81)</f>
        <v>2</v>
      </c>
    </row>
    <row r="80" spans="2:11" ht="18.75">
      <c r="B80" s="67">
        <v>26.2</v>
      </c>
      <c r="C80" s="290" t="s">
        <v>172</v>
      </c>
      <c r="D80" s="60" t="s">
        <v>30</v>
      </c>
      <c r="E80" s="299">
        <v>1</v>
      </c>
      <c r="F80" s="43">
        <v>1</v>
      </c>
      <c r="G80" s="101">
        <f t="shared" ref="G80:G81" si="19">E80*F80</f>
        <v>1</v>
      </c>
      <c r="H80" s="161">
        <f>+F80/$K$82</f>
        <v>5.156233886769104E-3</v>
      </c>
      <c r="I80" s="162">
        <f>+G80/$K$82</f>
        <v>5.156233886769104E-3</v>
      </c>
      <c r="J80" s="152"/>
      <c r="K80" s="102"/>
    </row>
    <row r="81" spans="2:11" ht="19.5" thickBot="1">
      <c r="B81" s="67">
        <v>26.5</v>
      </c>
      <c r="C81" s="290" t="s">
        <v>173</v>
      </c>
      <c r="D81" s="60" t="s">
        <v>30</v>
      </c>
      <c r="E81" s="299">
        <v>1</v>
      </c>
      <c r="F81" s="43">
        <v>1</v>
      </c>
      <c r="G81" s="101">
        <f t="shared" si="19"/>
        <v>1</v>
      </c>
      <c r="H81" s="161">
        <f>+F81/$K$82</f>
        <v>5.156233886769104E-3</v>
      </c>
      <c r="I81" s="162">
        <f>+G81/$K$82</f>
        <v>5.156233886769104E-3</v>
      </c>
      <c r="J81" s="153"/>
      <c r="K81" s="102"/>
    </row>
    <row r="82" spans="2:11" ht="19.5" thickBot="1">
      <c r="B82" s="49"/>
      <c r="C82" s="44"/>
      <c r="D82" s="50"/>
      <c r="E82" s="51"/>
      <c r="F82" s="30"/>
      <c r="G82" s="30"/>
      <c r="H82" s="159"/>
      <c r="I82" s="173" t="s">
        <v>175</v>
      </c>
      <c r="J82" s="174">
        <f>SUM(J9:J81)</f>
        <v>1</v>
      </c>
      <c r="K82" s="156">
        <f>K9+K18+K22+K24+K27+K36+K39+K43+K45+K47+K49+K51+K57+K79</f>
        <v>193.94</v>
      </c>
    </row>
    <row r="83" spans="2:11" ht="18.75">
      <c r="B83" s="26"/>
      <c r="C83" s="27"/>
      <c r="D83" s="26"/>
      <c r="E83" s="28"/>
      <c r="F83" s="30"/>
      <c r="G83" s="29"/>
      <c r="H83" s="4"/>
      <c r="I83" s="160"/>
      <c r="J83" s="4"/>
      <c r="K83" s="4"/>
    </row>
    <row r="84" spans="2:11" ht="18.75" thickBot="1">
      <c r="B84" s="3"/>
      <c r="C84" s="20" t="s">
        <v>39</v>
      </c>
      <c r="D84" s="3"/>
      <c r="E84" s="6"/>
      <c r="F84" s="14"/>
      <c r="G84" s="15"/>
      <c r="H84" s="4"/>
      <c r="I84" s="35"/>
      <c r="J84" s="4"/>
      <c r="K84" s="4"/>
    </row>
    <row r="85" spans="2:11" ht="15">
      <c r="B85" s="21" t="s">
        <v>5</v>
      </c>
      <c r="C85" s="22" t="s">
        <v>97</v>
      </c>
      <c r="D85" s="176">
        <f>K82</f>
        <v>193.94</v>
      </c>
      <c r="E85" s="9"/>
      <c r="H85" s="12"/>
      <c r="I85" s="33"/>
      <c r="J85" s="12"/>
      <c r="K85" s="12"/>
    </row>
    <row r="86" spans="2:11" ht="15">
      <c r="B86" s="23" t="s">
        <v>7</v>
      </c>
      <c r="C86" s="24" t="s">
        <v>176</v>
      </c>
      <c r="D86" s="177">
        <f>D85*0.15</f>
        <v>29.090999999999998</v>
      </c>
      <c r="E86" s="9"/>
      <c r="G86" s="11"/>
      <c r="H86" s="4"/>
      <c r="I86" s="31"/>
      <c r="J86" s="4"/>
      <c r="K86" s="4"/>
    </row>
    <row r="87" spans="2:11" ht="15">
      <c r="B87" s="23" t="s">
        <v>9</v>
      </c>
      <c r="C87" s="47" t="s">
        <v>13</v>
      </c>
      <c r="D87" s="180">
        <f>SUM(D85:D86)</f>
        <v>223.03100000000001</v>
      </c>
      <c r="E87" s="8" t="s">
        <v>14</v>
      </c>
      <c r="G87" s="10"/>
      <c r="H87" s="4"/>
      <c r="I87" s="33"/>
      <c r="J87" s="4"/>
      <c r="K87" s="4"/>
    </row>
    <row r="88" spans="2:11" ht="15">
      <c r="B88" s="181"/>
      <c r="C88" s="182"/>
      <c r="D88" s="183"/>
      <c r="E88" s="8"/>
      <c r="G88" s="10"/>
      <c r="H88" s="4"/>
      <c r="I88" s="31"/>
      <c r="J88" s="4"/>
      <c r="K88" s="4"/>
    </row>
    <row r="89" spans="2:11" ht="15">
      <c r="B89" s="23" t="s">
        <v>15</v>
      </c>
      <c r="C89" s="24" t="s">
        <v>16</v>
      </c>
      <c r="D89" s="178">
        <f>D85*0.22</f>
        <v>42.666800000000002</v>
      </c>
      <c r="E89" s="8"/>
      <c r="G89" s="10"/>
      <c r="H89" s="4"/>
      <c r="I89" s="33"/>
      <c r="J89" s="4"/>
      <c r="K89" s="4"/>
    </row>
    <row r="90" spans="2:11" ht="15">
      <c r="B90" s="23" t="s">
        <v>17</v>
      </c>
      <c r="C90" s="24" t="s">
        <v>18</v>
      </c>
      <c r="D90" s="178">
        <f>D86*0.22</f>
        <v>6.4000199999999996</v>
      </c>
      <c r="E90" s="18"/>
      <c r="G90" s="10"/>
      <c r="H90" s="4"/>
      <c r="I90" s="34"/>
      <c r="J90" s="4"/>
      <c r="K90" s="4"/>
    </row>
    <row r="91" spans="2:11" ht="15">
      <c r="B91" s="190" t="s">
        <v>19</v>
      </c>
      <c r="C91" s="191" t="s">
        <v>20</v>
      </c>
      <c r="D91" s="192">
        <f>SUM(D89:D90)</f>
        <v>49.06682</v>
      </c>
      <c r="E91" s="19"/>
      <c r="G91" s="11"/>
      <c r="H91" s="4"/>
      <c r="I91" s="33"/>
      <c r="J91" s="4"/>
      <c r="K91" s="4"/>
    </row>
    <row r="92" spans="2:11" ht="15">
      <c r="B92" s="197"/>
      <c r="C92" s="198"/>
      <c r="D92" s="184"/>
      <c r="E92" s="19"/>
      <c r="G92" s="11"/>
      <c r="H92" s="4"/>
      <c r="I92" s="33"/>
      <c r="J92" s="4"/>
      <c r="K92" s="4"/>
    </row>
    <row r="93" spans="2:11" ht="15">
      <c r="B93" s="190" t="s">
        <v>21</v>
      </c>
      <c r="C93" s="196" t="s">
        <v>178</v>
      </c>
      <c r="D93" s="193">
        <f>D87+D91</f>
        <v>272.09782000000001</v>
      </c>
      <c r="E93" s="19"/>
      <c r="G93" s="11"/>
      <c r="H93" s="4"/>
      <c r="I93" s="33"/>
      <c r="J93" s="4"/>
      <c r="K93" s="4"/>
    </row>
    <row r="94" spans="2:11" ht="15">
      <c r="B94" s="194"/>
      <c r="C94" s="195"/>
      <c r="D94" s="185"/>
      <c r="E94" s="9"/>
      <c r="G94" s="13"/>
      <c r="H94" s="4"/>
      <c r="I94" s="31"/>
      <c r="J94" s="4"/>
      <c r="K94" s="4"/>
    </row>
    <row r="95" spans="2:11" ht="15">
      <c r="B95" s="23" t="s">
        <v>23</v>
      </c>
      <c r="C95" s="24" t="s">
        <v>22</v>
      </c>
      <c r="D95" s="178">
        <v>1</v>
      </c>
      <c r="E95" s="9"/>
      <c r="G95" s="11"/>
      <c r="H95" s="4"/>
      <c r="I95" s="38"/>
      <c r="J95" s="4"/>
      <c r="K95" s="4"/>
    </row>
    <row r="96" spans="2:11" ht="15">
      <c r="B96" s="23" t="s">
        <v>25</v>
      </c>
      <c r="C96" s="24" t="s">
        <v>24</v>
      </c>
      <c r="D96" s="177">
        <f>D86*0.5</f>
        <v>14.545499999999999</v>
      </c>
      <c r="E96" s="9"/>
      <c r="G96" s="11"/>
      <c r="H96" s="4"/>
      <c r="I96" s="34"/>
      <c r="J96" s="4"/>
      <c r="K96" s="4"/>
    </row>
    <row r="97" spans="1:12" ht="15">
      <c r="B97" s="45"/>
      <c r="C97" s="46" t="s">
        <v>57</v>
      </c>
      <c r="D97" s="186">
        <f>SUM(D95:D96)</f>
        <v>15.545499999999999</v>
      </c>
      <c r="E97" s="5"/>
      <c r="I97" s="33"/>
    </row>
    <row r="98" spans="1:12" ht="14.25">
      <c r="B98" s="187"/>
      <c r="C98" s="188"/>
      <c r="D98" s="189"/>
      <c r="E98" s="5"/>
      <c r="I98" s="33"/>
    </row>
    <row r="99" spans="1:12" ht="15">
      <c r="B99" s="23" t="s">
        <v>26</v>
      </c>
      <c r="C99" s="24" t="s">
        <v>210</v>
      </c>
      <c r="D99" s="177">
        <f>D95*0.6676</f>
        <v>0.66759999999999997</v>
      </c>
      <c r="E99" s="9"/>
      <c r="G99" s="11"/>
      <c r="H99" s="4"/>
      <c r="I99" s="31"/>
      <c r="J99" s="4"/>
      <c r="K99" s="4"/>
    </row>
    <row r="100" spans="1:12" ht="15">
      <c r="B100" s="23" t="s">
        <v>27</v>
      </c>
      <c r="C100" s="24" t="s">
        <v>211</v>
      </c>
      <c r="D100" s="177">
        <f>D96*0.6676</f>
        <v>9.7105757999999991</v>
      </c>
      <c r="E100" s="9"/>
      <c r="G100" s="11"/>
      <c r="H100" s="4"/>
      <c r="I100" s="33"/>
      <c r="J100" s="4"/>
      <c r="K100" s="4"/>
    </row>
    <row r="101" spans="1:12" ht="15">
      <c r="B101" s="23" t="s">
        <v>29</v>
      </c>
      <c r="C101" s="47" t="s">
        <v>28</v>
      </c>
      <c r="D101" s="179">
        <f>SUM(D99:D100)</f>
        <v>10.378175799999999</v>
      </c>
      <c r="E101" s="9"/>
      <c r="G101" s="11"/>
      <c r="H101" s="4"/>
      <c r="I101" s="31"/>
      <c r="J101" s="4"/>
      <c r="K101" s="4"/>
    </row>
    <row r="102" spans="1:12" ht="15">
      <c r="B102" s="181"/>
      <c r="C102" s="182"/>
      <c r="D102" s="185"/>
      <c r="E102" s="9"/>
      <c r="G102" s="13"/>
      <c r="H102" s="4"/>
      <c r="I102" s="33"/>
      <c r="J102" s="4"/>
      <c r="K102" s="4"/>
    </row>
    <row r="103" spans="1:12" ht="15.75" thickBot="1">
      <c r="B103" s="25" t="s">
        <v>177</v>
      </c>
      <c r="C103" s="48" t="s">
        <v>188</v>
      </c>
      <c r="D103" s="175">
        <f>D93+D101</f>
        <v>282.47599580000002</v>
      </c>
      <c r="E103" s="9"/>
      <c r="G103" s="12"/>
      <c r="H103" s="4"/>
      <c r="I103" s="34"/>
      <c r="J103" s="4"/>
      <c r="K103" s="4"/>
    </row>
    <row r="104" spans="1:12">
      <c r="G104" s="4"/>
      <c r="H104" s="4"/>
      <c r="I104" s="33"/>
      <c r="J104" s="4"/>
      <c r="K104" s="4"/>
    </row>
    <row r="105" spans="1:12">
      <c r="I105" s="33"/>
    </row>
    <row r="106" spans="1:12">
      <c r="B106" s="155"/>
      <c r="I106" s="31"/>
    </row>
    <row r="107" spans="1:12">
      <c r="I107" s="38"/>
    </row>
    <row r="108" spans="1:12">
      <c r="I108" s="34"/>
    </row>
    <row r="109" spans="1:12" s="1" customFormat="1">
      <c r="A109" s="2"/>
      <c r="C109" s="205"/>
      <c r="E109" s="7"/>
      <c r="F109" s="2"/>
      <c r="G109" s="2"/>
      <c r="H109" s="2"/>
      <c r="I109" s="33"/>
      <c r="J109" s="2"/>
      <c r="K109" s="2"/>
      <c r="L109" s="2"/>
    </row>
    <row r="110" spans="1:12" s="1" customFormat="1">
      <c r="C110" s="2"/>
      <c r="E110" s="7"/>
      <c r="F110" s="2"/>
      <c r="G110" s="2"/>
      <c r="H110" s="2"/>
      <c r="I110" s="31"/>
      <c r="J110" s="2"/>
      <c r="K110" s="2"/>
      <c r="L110" s="2"/>
    </row>
    <row r="111" spans="1:12">
      <c r="A111" s="1"/>
      <c r="C111" s="205"/>
      <c r="I111" s="33"/>
    </row>
    <row r="112" spans="1:12">
      <c r="I112" s="31"/>
    </row>
    <row r="113" spans="5:9">
      <c r="I113" s="33"/>
    </row>
    <row r="114" spans="5:9">
      <c r="I114" s="34"/>
    </row>
    <row r="115" spans="5:9">
      <c r="E115" s="16"/>
      <c r="I115" s="33"/>
    </row>
    <row r="116" spans="5:9">
      <c r="E116" s="17"/>
      <c r="I116" s="31"/>
    </row>
    <row r="117" spans="5:9">
      <c r="I117" s="33"/>
    </row>
    <row r="118" spans="5:9">
      <c r="I118" s="34"/>
    </row>
    <row r="119" spans="5:9">
      <c r="I119" s="33"/>
    </row>
    <row r="120" spans="5:9">
      <c r="I120" s="31"/>
    </row>
    <row r="121" spans="5:9">
      <c r="I121" s="33"/>
    </row>
    <row r="122" spans="5:9">
      <c r="I122" s="31"/>
    </row>
    <row r="123" spans="5:9">
      <c r="I123" s="38"/>
    </row>
    <row r="124" spans="5:9">
      <c r="I124" s="34"/>
    </row>
    <row r="125" spans="5:9">
      <c r="I125" s="38"/>
    </row>
    <row r="126" spans="5:9">
      <c r="I126" s="31"/>
    </row>
    <row r="127" spans="5:9">
      <c r="I127" s="33"/>
    </row>
    <row r="128" spans="5:9">
      <c r="I128" s="31"/>
    </row>
    <row r="129" spans="9:9">
      <c r="I129" s="33"/>
    </row>
    <row r="130" spans="9:9">
      <c r="I130" s="34"/>
    </row>
    <row r="131" spans="9:9">
      <c r="I131" s="38"/>
    </row>
    <row r="132" spans="9:9">
      <c r="I132" s="31"/>
    </row>
    <row r="133" spans="9:9">
      <c r="I133" s="33"/>
    </row>
    <row r="134" spans="9:9">
      <c r="I134" s="31"/>
    </row>
    <row r="135" spans="9:9">
      <c r="I135" s="33"/>
    </row>
    <row r="136" spans="9:9">
      <c r="I136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6 G14 G12 G71 G75 G77:G78 G3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19" workbookViewId="0">
      <selection activeCell="D57" sqref="D57"/>
    </sheetView>
  </sheetViews>
  <sheetFormatPr baseColWidth="10" defaultRowHeight="18.75"/>
  <cols>
    <col min="1" max="1" width="11.42578125" style="206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25" t="s">
        <v>189</v>
      </c>
      <c r="B2" s="326"/>
      <c r="C2" s="326"/>
      <c r="D2" s="326"/>
      <c r="E2" s="326"/>
      <c r="F2" s="326"/>
      <c r="G2" s="326"/>
      <c r="H2" s="326"/>
      <c r="I2" s="326"/>
      <c r="J2" s="326"/>
    </row>
    <row r="3" spans="1:18">
      <c r="B3" s="206"/>
      <c r="C3" s="206"/>
      <c r="D3" s="206"/>
      <c r="E3" s="206"/>
      <c r="F3" s="206"/>
      <c r="G3" s="206"/>
    </row>
    <row r="4" spans="1:18" ht="15">
      <c r="A4" s="243">
        <v>1</v>
      </c>
      <c r="B4" s="215" t="s">
        <v>207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8" s="214" customFormat="1" ht="12.75">
      <c r="A5" s="208"/>
      <c r="B5" s="215"/>
    </row>
    <row r="6" spans="1:18" ht="12.75">
      <c r="A6" s="208">
        <v>2</v>
      </c>
      <c r="B6" s="215" t="s">
        <v>191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</row>
    <row r="7" spans="1:18" ht="12.75">
      <c r="A7" s="208"/>
      <c r="B7" s="212"/>
      <c r="C7" s="213"/>
      <c r="D7" s="213"/>
      <c r="E7" s="213"/>
      <c r="F7" s="213"/>
      <c r="G7" s="213"/>
      <c r="H7" s="213"/>
      <c r="I7" s="213"/>
      <c r="J7" s="213"/>
      <c r="K7" s="213"/>
      <c r="L7" s="210"/>
      <c r="M7" s="210"/>
      <c r="N7" s="210"/>
    </row>
    <row r="8" spans="1:18" ht="15.75" customHeight="1">
      <c r="A8" s="242">
        <v>3</v>
      </c>
      <c r="B8" s="323" t="s">
        <v>192</v>
      </c>
      <c r="C8" s="324"/>
      <c r="D8" s="324"/>
      <c r="E8" s="324"/>
      <c r="F8" s="324"/>
      <c r="G8" s="324"/>
      <c r="H8" s="324"/>
      <c r="I8" s="324"/>
      <c r="J8" s="324"/>
      <c r="K8" s="324"/>
      <c r="L8" s="211"/>
      <c r="M8" s="211"/>
      <c r="N8" s="211"/>
    </row>
    <row r="9" spans="1:18" ht="12.75" customHeight="1">
      <c r="A9" s="208"/>
      <c r="B9" s="212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</row>
    <row r="10" spans="1:18" ht="12.75">
      <c r="A10" s="242">
        <v>4</v>
      </c>
      <c r="B10" s="209" t="s">
        <v>193</v>
      </c>
    </row>
    <row r="11" spans="1:18" ht="12.75">
      <c r="A11" s="208"/>
      <c r="B11" s="209" t="s">
        <v>194</v>
      </c>
    </row>
    <row r="12" spans="1:18" ht="12.75">
      <c r="A12" s="208"/>
      <c r="B12" s="207" t="s">
        <v>190</v>
      </c>
    </row>
    <row r="13" spans="1:18" ht="13.5" thickBot="1">
      <c r="A13" s="208"/>
      <c r="B13" s="207"/>
    </row>
    <row r="14" spans="1:18" ht="13.5" thickBot="1">
      <c r="A14" s="217" t="s">
        <v>100</v>
      </c>
      <c r="B14" s="218" t="s">
        <v>43</v>
      </c>
      <c r="C14" s="219"/>
      <c r="D14" s="220"/>
      <c r="E14" s="221"/>
      <c r="F14" s="221"/>
      <c r="G14" s="222"/>
      <c r="H14" s="222"/>
      <c r="I14" s="223">
        <v>0.05</v>
      </c>
      <c r="J14" s="224">
        <v>6</v>
      </c>
    </row>
    <row r="15" spans="1:18" ht="12.75">
      <c r="A15" s="225">
        <v>4.0999999999999996</v>
      </c>
      <c r="B15" s="226" t="s">
        <v>72</v>
      </c>
      <c r="C15" s="225" t="s">
        <v>3</v>
      </c>
      <c r="D15" s="227">
        <v>1</v>
      </c>
      <c r="E15" s="228">
        <v>1</v>
      </c>
      <c r="F15" s="229">
        <f t="shared" ref="F15:F20" si="0">D15*E15</f>
        <v>1</v>
      </c>
      <c r="G15" s="230">
        <v>0.01</v>
      </c>
      <c r="H15" s="231">
        <v>0.01</v>
      </c>
      <c r="I15" s="232"/>
      <c r="J15" s="233"/>
    </row>
    <row r="16" spans="1:18" ht="12.75">
      <c r="A16" s="225">
        <v>4.2</v>
      </c>
      <c r="B16" s="226" t="s">
        <v>71</v>
      </c>
      <c r="C16" s="225" t="s">
        <v>3</v>
      </c>
      <c r="D16" s="227">
        <v>1</v>
      </c>
      <c r="E16" s="228">
        <v>1</v>
      </c>
      <c r="F16" s="229">
        <f t="shared" si="0"/>
        <v>1</v>
      </c>
      <c r="G16" s="230">
        <v>0.01</v>
      </c>
      <c r="H16" s="231">
        <v>0.01</v>
      </c>
      <c r="I16" s="232"/>
      <c r="J16" s="233"/>
    </row>
    <row r="17" spans="1:14" ht="12.75">
      <c r="A17" s="234">
        <v>4.3</v>
      </c>
      <c r="B17" s="235" t="s">
        <v>73</v>
      </c>
      <c r="C17" s="234" t="s">
        <v>3</v>
      </c>
      <c r="D17" s="236">
        <v>1</v>
      </c>
      <c r="E17" s="236">
        <v>1</v>
      </c>
      <c r="F17" s="237">
        <f t="shared" si="0"/>
        <v>1</v>
      </c>
      <c r="G17" s="238">
        <v>0.01</v>
      </c>
      <c r="H17" s="239">
        <v>0.01</v>
      </c>
      <c r="I17" s="240"/>
      <c r="J17" s="241"/>
    </row>
    <row r="18" spans="1:14" ht="12.75">
      <c r="A18" s="234">
        <v>4.4000000000000004</v>
      </c>
      <c r="B18" s="235" t="s">
        <v>75</v>
      </c>
      <c r="C18" s="234" t="s">
        <v>3</v>
      </c>
      <c r="D18" s="236">
        <v>1</v>
      </c>
      <c r="E18" s="236">
        <v>1</v>
      </c>
      <c r="F18" s="237">
        <f t="shared" si="0"/>
        <v>1</v>
      </c>
      <c r="G18" s="238">
        <v>0.01</v>
      </c>
      <c r="H18" s="239">
        <v>0.01</v>
      </c>
      <c r="I18" s="240"/>
      <c r="J18" s="241"/>
    </row>
    <row r="19" spans="1:14" ht="12.75">
      <c r="A19" s="225">
        <v>4.5</v>
      </c>
      <c r="B19" s="226" t="s">
        <v>76</v>
      </c>
      <c r="C19" s="225" t="s">
        <v>3</v>
      </c>
      <c r="D19" s="227">
        <v>1</v>
      </c>
      <c r="E19" s="228">
        <v>1</v>
      </c>
      <c r="F19" s="229">
        <f t="shared" si="0"/>
        <v>1</v>
      </c>
      <c r="G19" s="230">
        <v>0.01</v>
      </c>
      <c r="H19" s="231">
        <v>0.01</v>
      </c>
      <c r="I19" s="232"/>
      <c r="J19" s="233"/>
    </row>
    <row r="20" spans="1:14" ht="12.75">
      <c r="A20" s="225">
        <v>4.5999999999999996</v>
      </c>
      <c r="B20" s="226" t="s">
        <v>74</v>
      </c>
      <c r="C20" s="225" t="s">
        <v>3</v>
      </c>
      <c r="D20" s="227">
        <v>1</v>
      </c>
      <c r="E20" s="228">
        <v>1</v>
      </c>
      <c r="F20" s="229">
        <f t="shared" si="0"/>
        <v>1</v>
      </c>
      <c r="G20" s="230">
        <v>0.01</v>
      </c>
      <c r="H20" s="231">
        <v>0.01</v>
      </c>
      <c r="I20" s="232"/>
      <c r="J20" s="233"/>
    </row>
    <row r="21" spans="1:14" ht="12.75">
      <c r="A21" s="208"/>
      <c r="B21" s="207"/>
    </row>
    <row r="22" spans="1:14" ht="12.75">
      <c r="A22" s="242">
        <v>5</v>
      </c>
      <c r="B22" s="215" t="s">
        <v>195</v>
      </c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3" spans="1:14" ht="12.75">
      <c r="A23" s="208"/>
      <c r="B23" s="207"/>
    </row>
    <row r="24" spans="1:14" ht="12.75">
      <c r="A24" s="242">
        <v>6</v>
      </c>
      <c r="B24" s="216" t="s">
        <v>196</v>
      </c>
    </row>
    <row r="25" spans="1:14" ht="12.75">
      <c r="A25" s="208"/>
      <c r="B25" s="287" t="s">
        <v>197</v>
      </c>
      <c r="C25" s="288"/>
    </row>
    <row r="26" spans="1:14" ht="12.75">
      <c r="A26" s="208"/>
      <c r="B26" s="209" t="s">
        <v>205</v>
      </c>
    </row>
    <row r="27" spans="1:14" ht="13.5" thickBot="1">
      <c r="A27" s="208"/>
      <c r="B27" s="209" t="s">
        <v>204</v>
      </c>
    </row>
    <row r="28" spans="1:14" ht="13.5" thickBot="1">
      <c r="A28" s="217" t="s">
        <v>123</v>
      </c>
      <c r="B28" s="218" t="s">
        <v>114</v>
      </c>
      <c r="C28" s="219"/>
      <c r="D28" s="220"/>
      <c r="E28" s="221"/>
      <c r="F28" s="221"/>
      <c r="G28" s="222"/>
      <c r="H28" s="222"/>
      <c r="I28" s="223">
        <v>6.4000000000000003E-3</v>
      </c>
      <c r="J28" s="224">
        <f>SUM(F29:F32)</f>
        <v>4</v>
      </c>
    </row>
    <row r="29" spans="1:14" ht="12.75">
      <c r="A29" s="225">
        <v>16.100000000000001</v>
      </c>
      <c r="B29" s="226" t="s">
        <v>126</v>
      </c>
      <c r="C29" s="225" t="s">
        <v>6</v>
      </c>
      <c r="D29" s="227">
        <v>1</v>
      </c>
      <c r="E29" s="228">
        <v>1</v>
      </c>
      <c r="F29" s="229">
        <f>D29*E29</f>
        <v>1</v>
      </c>
      <c r="G29" s="230">
        <v>0.01</v>
      </c>
      <c r="H29" s="231">
        <v>0.01</v>
      </c>
      <c r="I29" s="232"/>
      <c r="J29" s="233"/>
    </row>
    <row r="30" spans="1:14" ht="12.75">
      <c r="A30" s="225">
        <v>16.2</v>
      </c>
      <c r="B30" s="226" t="s">
        <v>201</v>
      </c>
      <c r="C30" s="225" t="s">
        <v>6</v>
      </c>
      <c r="D30" s="227">
        <v>1</v>
      </c>
      <c r="E30" s="228">
        <v>1</v>
      </c>
      <c r="F30" s="229">
        <f>D30*E30</f>
        <v>1</v>
      </c>
      <c r="G30" s="230">
        <v>0.01</v>
      </c>
      <c r="H30" s="231">
        <v>0.01</v>
      </c>
      <c r="I30" s="232"/>
      <c r="J30" s="233"/>
    </row>
    <row r="31" spans="1:14" ht="12.75">
      <c r="A31" s="251" t="s">
        <v>199</v>
      </c>
      <c r="B31" s="250" t="s">
        <v>200</v>
      </c>
      <c r="C31" s="251" t="s">
        <v>6</v>
      </c>
      <c r="D31" s="283">
        <v>1</v>
      </c>
      <c r="E31" s="283">
        <v>1</v>
      </c>
      <c r="F31" s="284">
        <f>D31*E31</f>
        <v>1</v>
      </c>
      <c r="G31" s="285">
        <v>0.01</v>
      </c>
      <c r="H31" s="286">
        <v>0.01</v>
      </c>
      <c r="I31" s="232"/>
      <c r="J31" s="249"/>
    </row>
    <row r="32" spans="1:14" ht="12.75">
      <c r="A32" s="244">
        <v>16.3</v>
      </c>
      <c r="B32" s="245" t="s">
        <v>127</v>
      </c>
      <c r="C32" s="244" t="s">
        <v>6</v>
      </c>
      <c r="D32" s="228">
        <v>1</v>
      </c>
      <c r="E32" s="228">
        <v>1</v>
      </c>
      <c r="F32" s="229">
        <f>D32*E32</f>
        <v>1</v>
      </c>
      <c r="G32" s="246">
        <v>0.01</v>
      </c>
      <c r="H32" s="247">
        <v>0.01</v>
      </c>
      <c r="I32" s="248"/>
      <c r="J32" s="248"/>
    </row>
    <row r="33" spans="1:10" ht="12.75">
      <c r="A33" s="208"/>
      <c r="B33" s="207"/>
    </row>
    <row r="34" spans="1:10" ht="12.75">
      <c r="A34" s="208"/>
      <c r="B34" s="287" t="s">
        <v>198</v>
      </c>
      <c r="C34" s="288"/>
      <c r="D34" s="288"/>
      <c r="E34" s="288"/>
      <c r="F34" s="289"/>
    </row>
    <row r="35" spans="1:10" ht="12.75">
      <c r="A35" s="208"/>
      <c r="B35" s="209" t="s">
        <v>203</v>
      </c>
    </row>
    <row r="36" spans="1:10" ht="13.5" thickBot="1">
      <c r="A36" s="208"/>
      <c r="B36" s="209" t="s">
        <v>206</v>
      </c>
    </row>
    <row r="37" spans="1:10" ht="13.5" thickBot="1">
      <c r="A37" s="256" t="s">
        <v>121</v>
      </c>
      <c r="B37" s="257" t="s">
        <v>32</v>
      </c>
      <c r="C37" s="258"/>
      <c r="D37" s="259"/>
      <c r="E37" s="260"/>
      <c r="F37" s="260"/>
      <c r="G37" s="261"/>
      <c r="H37" s="261"/>
      <c r="I37" s="262">
        <v>2.7799999999999998E-2</v>
      </c>
      <c r="J37" s="252">
        <v>14</v>
      </c>
    </row>
    <row r="38" spans="1:10" ht="12.75">
      <c r="A38" s="263">
        <v>14.1</v>
      </c>
      <c r="B38" s="264" t="s">
        <v>117</v>
      </c>
      <c r="C38" s="265" t="s">
        <v>6</v>
      </c>
      <c r="D38" s="228">
        <v>1</v>
      </c>
      <c r="E38" s="228">
        <v>1</v>
      </c>
      <c r="F38" s="229">
        <f t="shared" ref="F38:F50" si="1">D38*E38</f>
        <v>1</v>
      </c>
      <c r="G38" s="230">
        <v>0.01</v>
      </c>
      <c r="H38" s="231">
        <v>0.01</v>
      </c>
      <c r="I38" s="266"/>
      <c r="J38" s="253"/>
    </row>
    <row r="39" spans="1:10" ht="12.75">
      <c r="A39" s="244">
        <v>14.2</v>
      </c>
      <c r="B39" s="264" t="s">
        <v>118</v>
      </c>
      <c r="C39" s="267" t="s">
        <v>6</v>
      </c>
      <c r="D39" s="228">
        <v>1</v>
      </c>
      <c r="E39" s="228">
        <v>1</v>
      </c>
      <c r="F39" s="229">
        <f t="shared" si="1"/>
        <v>1</v>
      </c>
      <c r="G39" s="230">
        <v>0.01</v>
      </c>
      <c r="H39" s="231">
        <v>0.01</v>
      </c>
      <c r="I39" s="266"/>
      <c r="J39" s="253"/>
    </row>
    <row r="40" spans="1:10" ht="12.75">
      <c r="A40" s="263">
        <v>14.3</v>
      </c>
      <c r="B40" s="264" t="s">
        <v>48</v>
      </c>
      <c r="C40" s="267" t="s">
        <v>6</v>
      </c>
      <c r="D40" s="228">
        <v>1</v>
      </c>
      <c r="E40" s="228">
        <v>1</v>
      </c>
      <c r="F40" s="229">
        <f t="shared" si="1"/>
        <v>1</v>
      </c>
      <c r="G40" s="230">
        <v>0.01</v>
      </c>
      <c r="H40" s="231">
        <v>0.01</v>
      </c>
      <c r="I40" s="266"/>
      <c r="J40" s="253"/>
    </row>
    <row r="41" spans="1:10" ht="12.75">
      <c r="A41" s="244">
        <v>14.4</v>
      </c>
      <c r="B41" s="264" t="s">
        <v>119</v>
      </c>
      <c r="C41" s="267" t="s">
        <v>6</v>
      </c>
      <c r="D41" s="228">
        <v>1</v>
      </c>
      <c r="E41" s="228">
        <v>1</v>
      </c>
      <c r="F41" s="229">
        <f t="shared" si="1"/>
        <v>1</v>
      </c>
      <c r="G41" s="230">
        <v>0.01</v>
      </c>
      <c r="H41" s="231">
        <v>0.01</v>
      </c>
      <c r="I41" s="266"/>
      <c r="J41" s="253"/>
    </row>
    <row r="42" spans="1:10" ht="12.75">
      <c r="A42" s="263">
        <v>14.5</v>
      </c>
      <c r="B42" s="264" t="s">
        <v>49</v>
      </c>
      <c r="C42" s="267" t="s">
        <v>6</v>
      </c>
      <c r="D42" s="228">
        <v>1</v>
      </c>
      <c r="E42" s="228">
        <v>1</v>
      </c>
      <c r="F42" s="229">
        <f t="shared" si="1"/>
        <v>1</v>
      </c>
      <c r="G42" s="230">
        <v>0.01</v>
      </c>
      <c r="H42" s="231">
        <v>0.01</v>
      </c>
      <c r="I42" s="266"/>
      <c r="J42" s="253"/>
    </row>
    <row r="43" spans="1:10" ht="12.75">
      <c r="A43" s="244">
        <v>14.6</v>
      </c>
      <c r="B43" s="264" t="s">
        <v>50</v>
      </c>
      <c r="C43" s="267" t="s">
        <v>6</v>
      </c>
      <c r="D43" s="228">
        <v>1</v>
      </c>
      <c r="E43" s="228">
        <v>1</v>
      </c>
      <c r="F43" s="229">
        <f t="shared" si="1"/>
        <v>1</v>
      </c>
      <c r="G43" s="230">
        <v>0.01</v>
      </c>
      <c r="H43" s="231">
        <v>0.01</v>
      </c>
      <c r="I43" s="266"/>
      <c r="J43" s="253"/>
    </row>
    <row r="44" spans="1:10" ht="12.75">
      <c r="A44" s="263">
        <v>14.7</v>
      </c>
      <c r="B44" s="264" t="s">
        <v>51</v>
      </c>
      <c r="C44" s="267" t="s">
        <v>6</v>
      </c>
      <c r="D44" s="228">
        <v>1</v>
      </c>
      <c r="E44" s="228">
        <v>1</v>
      </c>
      <c r="F44" s="229">
        <f t="shared" si="1"/>
        <v>1</v>
      </c>
      <c r="G44" s="230">
        <v>0.01</v>
      </c>
      <c r="H44" s="231">
        <v>0.01</v>
      </c>
      <c r="I44" s="266"/>
      <c r="J44" s="253"/>
    </row>
    <row r="45" spans="1:10" ht="12.75">
      <c r="A45" s="244">
        <v>14.8</v>
      </c>
      <c r="B45" s="268" t="s">
        <v>120</v>
      </c>
      <c r="C45" s="269" t="s">
        <v>6</v>
      </c>
      <c r="D45" s="270">
        <v>1</v>
      </c>
      <c r="E45" s="228">
        <v>1</v>
      </c>
      <c r="F45" s="229">
        <f t="shared" si="1"/>
        <v>1</v>
      </c>
      <c r="G45" s="230">
        <v>0.01</v>
      </c>
      <c r="H45" s="231">
        <v>0.01</v>
      </c>
      <c r="I45" s="271"/>
      <c r="J45" s="254"/>
    </row>
    <row r="46" spans="1:10" ht="12.75">
      <c r="A46" s="263">
        <v>14.9</v>
      </c>
      <c r="B46" s="272" t="s">
        <v>125</v>
      </c>
      <c r="C46" s="269" t="s">
        <v>1</v>
      </c>
      <c r="D46" s="270">
        <v>1</v>
      </c>
      <c r="E46" s="228">
        <v>1</v>
      </c>
      <c r="F46" s="229">
        <f t="shared" si="1"/>
        <v>1</v>
      </c>
      <c r="G46" s="230">
        <v>0.01</v>
      </c>
      <c r="H46" s="231">
        <v>0.01</v>
      </c>
      <c r="I46" s="273"/>
      <c r="J46" s="255"/>
    </row>
    <row r="47" spans="1:10" ht="12.75">
      <c r="A47" s="274">
        <v>14.1</v>
      </c>
      <c r="B47" s="272" t="s">
        <v>124</v>
      </c>
      <c r="C47" s="267" t="s">
        <v>1</v>
      </c>
      <c r="D47" s="270">
        <v>1</v>
      </c>
      <c r="E47" s="228">
        <v>1</v>
      </c>
      <c r="F47" s="229">
        <f t="shared" si="1"/>
        <v>1</v>
      </c>
      <c r="G47" s="230">
        <v>0.01</v>
      </c>
      <c r="H47" s="231">
        <v>0.01</v>
      </c>
      <c r="I47" s="273"/>
      <c r="J47" s="255"/>
    </row>
    <row r="48" spans="1:10" ht="12.75">
      <c r="A48" s="275">
        <v>14.11</v>
      </c>
      <c r="B48" s="276" t="s">
        <v>164</v>
      </c>
      <c r="C48" s="277" t="s">
        <v>6</v>
      </c>
      <c r="D48" s="228">
        <v>1</v>
      </c>
      <c r="E48" s="228">
        <v>1</v>
      </c>
      <c r="F48" s="229">
        <f t="shared" si="1"/>
        <v>1</v>
      </c>
      <c r="G48" s="230">
        <v>0.01</v>
      </c>
      <c r="H48" s="231">
        <v>0.01</v>
      </c>
      <c r="I48" s="266"/>
      <c r="J48" s="253"/>
    </row>
    <row r="49" spans="1:10" ht="12.75">
      <c r="A49" s="275">
        <v>14.12</v>
      </c>
      <c r="B49" s="276" t="s">
        <v>165</v>
      </c>
      <c r="C49" s="277" t="s">
        <v>6</v>
      </c>
      <c r="D49" s="228">
        <v>1</v>
      </c>
      <c r="E49" s="228">
        <v>1</v>
      </c>
      <c r="F49" s="229">
        <f t="shared" si="1"/>
        <v>1</v>
      </c>
      <c r="G49" s="230">
        <v>0.01</v>
      </c>
      <c r="H49" s="231">
        <v>0.01</v>
      </c>
      <c r="I49" s="266"/>
      <c r="J49" s="253"/>
    </row>
    <row r="50" spans="1:10" ht="12.75">
      <c r="A50" s="278">
        <v>14.13</v>
      </c>
      <c r="B50" s="272" t="s">
        <v>38</v>
      </c>
      <c r="C50" s="267" t="s">
        <v>6</v>
      </c>
      <c r="D50" s="270">
        <v>1</v>
      </c>
      <c r="E50" s="228">
        <v>1</v>
      </c>
      <c r="F50" s="229">
        <f t="shared" si="1"/>
        <v>1</v>
      </c>
      <c r="G50" s="230">
        <v>0.01</v>
      </c>
      <c r="H50" s="231">
        <v>0.01</v>
      </c>
      <c r="I50" s="273"/>
      <c r="J50" s="255"/>
    </row>
    <row r="51" spans="1:10" ht="13.5" thickBot="1">
      <c r="A51" s="279">
        <v>14.15</v>
      </c>
      <c r="B51" s="280" t="s">
        <v>202</v>
      </c>
      <c r="C51" s="281" t="s">
        <v>6</v>
      </c>
      <c r="D51" s="282">
        <v>1</v>
      </c>
      <c r="E51" s="283">
        <v>1</v>
      </c>
      <c r="F51" s="284">
        <f t="shared" ref="F51" si="2">D51*E51</f>
        <v>1</v>
      </c>
      <c r="G51" s="285">
        <v>0.01</v>
      </c>
      <c r="H51" s="286">
        <v>0.01</v>
      </c>
      <c r="I51" s="273"/>
      <c r="J51" s="255"/>
    </row>
    <row r="52" spans="1:10" ht="13.5" thickBot="1">
      <c r="A52" s="256" t="s">
        <v>122</v>
      </c>
      <c r="B52" s="257" t="s">
        <v>132</v>
      </c>
      <c r="C52" s="258"/>
      <c r="D52" s="259"/>
      <c r="E52" s="260"/>
      <c r="F52" s="260"/>
      <c r="G52" s="261"/>
      <c r="H52" s="261"/>
      <c r="I52" s="262">
        <v>7.7999999999999996E-3</v>
      </c>
      <c r="J52" s="252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2018-08-30T18:29:55Z</cp:lastPrinted>
  <dcterms:created xsi:type="dcterms:W3CDTF">2014-12-08T11:34:35Z</dcterms:created>
  <dcterms:modified xsi:type="dcterms:W3CDTF">2021-10-11T21:52:09Z</dcterms:modified>
</cp:coreProperties>
</file>